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tabRatio="828" activeTab="1"/>
  </bookViews>
  <sheets>
    <sheet name="风险清单" sheetId="3" r:id="rId1"/>
    <sheet name="风险度量标准-可能性、影响程度" sheetId="1" r:id="rId2"/>
    <sheet name="风险关注表（单位层面）" sheetId="2" r:id="rId3"/>
    <sheet name="风险关注表（预算业务）" sheetId="7" r:id="rId4"/>
    <sheet name="风险关注表（收支业务）" sheetId="8" r:id="rId5"/>
    <sheet name="风险关注表（政府采购业务）" sheetId="9" r:id="rId6"/>
    <sheet name="风险关注表（资产管理)" sheetId="10" r:id="rId7"/>
    <sheet name="风险关注表（建设项目管理)" sheetId="11" r:id="rId8"/>
    <sheet name="风险关注表（合同管理）" sheetId="12" r:id="rId9"/>
  </sheets>
  <calcPr calcId="144525"/>
</workbook>
</file>

<file path=xl/sharedStrings.xml><?xml version="1.0" encoding="utf-8"?>
<sst xmlns="http://schemas.openxmlformats.org/spreadsheetml/2006/main" count="648" uniqueCount="302">
  <si>
    <t>风险清单</t>
  </si>
  <si>
    <t>被评估单位：</t>
  </si>
  <si>
    <t xml:space="preserve">                      索引号：</t>
  </si>
  <si>
    <r>
      <rPr>
        <sz val="11"/>
        <color theme="1"/>
        <rFont val="宋体"/>
        <charset val="134"/>
        <scheme val="minor"/>
      </rPr>
      <t>S</t>
    </r>
    <r>
      <rPr>
        <sz val="11"/>
        <color theme="1"/>
        <rFont val="宋体"/>
        <charset val="134"/>
        <scheme val="minor"/>
      </rPr>
      <t>S-001</t>
    </r>
  </si>
  <si>
    <t>项目：</t>
  </si>
  <si>
    <t xml:space="preserve">                      评估期间：</t>
  </si>
  <si>
    <t>评估人员：</t>
  </si>
  <si>
    <t xml:space="preserve">                      评估日：</t>
  </si>
  <si>
    <t>复核人员：</t>
  </si>
  <si>
    <t xml:space="preserve">                      复核日：</t>
  </si>
  <si>
    <t>风险清单(样表)</t>
  </si>
  <si>
    <t>风险编号</t>
  </si>
  <si>
    <t>方面</t>
  </si>
  <si>
    <t>风险点</t>
  </si>
  <si>
    <t>可能性系数</t>
  </si>
  <si>
    <t>影响程度系数</t>
  </si>
  <si>
    <t>风险系数</t>
  </si>
  <si>
    <t>R-DW-001</t>
  </si>
  <si>
    <t>内控工作的组织</t>
  </si>
  <si>
    <t>未确定内部控制职能部门或牵头部门。</t>
  </si>
  <si>
    <t>R-DW-002</t>
  </si>
  <si>
    <t>未建立单位各部门在内部控制中的沟通协调和联动机制。</t>
  </si>
  <si>
    <t>R-DW-003</t>
  </si>
  <si>
    <t>内控机制的建设</t>
  </si>
  <si>
    <t>未实现经济活动的决策、执行、监督有效分离。</t>
  </si>
  <si>
    <t>R-DW-004</t>
  </si>
  <si>
    <t>未建立权责对等的岗位体系。</t>
  </si>
  <si>
    <t>R-DW-005</t>
  </si>
  <si>
    <t>未建立健全议事决策机制、岗位责任制、内部监督等机制。</t>
  </si>
  <si>
    <t>R-DW-006</t>
  </si>
  <si>
    <t>未科学设置内控机构，权责分配不合理，缺乏良性运行机制和执行力，职能交叉或缺失、推诿扯皮，执行效率低下。</t>
  </si>
  <si>
    <t>R-DW-007</t>
  </si>
  <si>
    <t>内部管理制度</t>
  </si>
  <si>
    <t>未建立健全单位内部管理制度。</t>
  </si>
  <si>
    <t>R-DW-008</t>
  </si>
  <si>
    <t>关键岗位管理情况</t>
  </si>
  <si>
    <t>未建立工作人员的培训、评价、轮岗等机制。</t>
  </si>
  <si>
    <t>R-DW-009</t>
  </si>
  <si>
    <t>未合理设计工作人员任职资格和胜任能力体系。</t>
  </si>
  <si>
    <t>R-DW-010</t>
  </si>
  <si>
    <t>财务信息编报情况</t>
  </si>
  <si>
    <t>未按照国家统一的会计制度对经济业务事项进行账务处理和编制财务会计报告。</t>
  </si>
  <si>
    <t>R-YS-001</t>
  </si>
  <si>
    <t>预算业务</t>
  </si>
  <si>
    <t>项目申报与单位的职能、政策、年度目标及任务相脱离，可能导致各项工作无法得到预算支撑，影响单位公共服务的效率和效果。</t>
  </si>
  <si>
    <t>R-YS-002</t>
  </si>
  <si>
    <t>专业性较强或重大项目未经调研或论证，可能导致项目目标与计划脱离实际无法执行，造成预算资金闲置或浪费，占用其他项目资金额度，影响单位公共服务的效率和效果。</t>
  </si>
  <si>
    <t>R-YS-003</t>
  </si>
  <si>
    <t>预算编报各个程序衔接不紧密，可能导致预算数据不准确，预算项目业务目标与资金需求不匹配，后续无法按照预期执行，影响单位公共服务的效率和效果。</t>
  </si>
  <si>
    <t>R-YS-004</t>
  </si>
  <si>
    <t>预算批复后各部门执行责任不清晰，可能导致预算编制与预算执行脱节，各部门财权与事权不匹配，影响单位公共服务的效率和效果。</t>
  </si>
  <si>
    <t>R-YS-005</t>
  </si>
  <si>
    <t>预算执行缺乏刚性，可能导致预算执行随意调整，偏离预期目标，影响单位公共服务的效率和效果。</t>
  </si>
  <si>
    <t>R-YS-006</t>
  </si>
  <si>
    <t>预算执行未进行分析，可能导致预算执行与预期不符且未能及时发现并采取有效措施，影响单位公共服务的效率和效果。</t>
  </si>
  <si>
    <t>R-YS-007</t>
  </si>
  <si>
    <t>决算与预算执行脱节，可能导致决算无法准确反映预算执行情况，影响单位财务信息真实性和有效性。</t>
  </si>
  <si>
    <t>R-YS-008</t>
  </si>
  <si>
    <t>预算绩效管理流于形式，可能导致预算项目绩效目标脱离实际、实际执行偏离绩效目标，影响单位公共服务的效率和效果。</t>
  </si>
  <si>
    <t>R-YS-009</t>
  </si>
  <si>
    <t>预决算未按规定公开，可能导致单位公信力受损，影响舞弊行为的防范和腐败的预防。</t>
  </si>
  <si>
    <t>R-SZ-001</t>
  </si>
  <si>
    <t>收支业务</t>
  </si>
  <si>
    <t>收费项目未按规定设立和征收，可能导致违规收费或未能履职征收或出现截留、坐支、挪用等情况，影响单位经济活动的合法合规性。</t>
  </si>
  <si>
    <t>R-SZ-002</t>
  </si>
  <si>
    <t>收入业务与财务、合同等衔接不紧密，可能导致收入应收未收或超过约定范围收款，影响单位资产安全。</t>
  </si>
  <si>
    <t>R-SZ-003</t>
  </si>
  <si>
    <t>未按要求使用票据，可能导致出现私自转让、出借、买卖、代开财政票据，收费不开票、开票不入账等问题，影响单位经济活动的合法合规性。</t>
  </si>
  <si>
    <t>R-SZ-004</t>
  </si>
  <si>
    <t>重要支出事项，未严格执行事前审批程序，可能导致事项合理性、必要性和预算支撑情况无法在事前得到把控，事项偏离职责、目标或违反财经纪律，影响单位经济活动的合法合规性。</t>
  </si>
  <si>
    <t>R-SZ-005</t>
  </si>
  <si>
    <t>未严格执行授权审批制度，可能导致违规授权、越权审批或授权人与被授权人权责不清， 履职缺位等情况，影响舞弊行为的防范和腐败的预防。</t>
  </si>
  <si>
    <t>R-SZ-006</t>
  </si>
  <si>
    <t>未严格执行事后报销或支付审批程序，可能导致出现资金支付依据不足，超预算、超标准支出或虚假票据套取资金等情况，影响单位经济活动的合法合规性。</t>
  </si>
  <si>
    <t>R-SZ-007</t>
  </si>
  <si>
    <t>资金支付不符合国库支付等要求，可能导致出现改变资金用途、挪用套取资金等情况，影响单位经济活动的合法合规性。</t>
  </si>
  <si>
    <t>R-SZ-008</t>
  </si>
  <si>
    <t>支出核算与会计制度等要求不符，可能导致出现记账不及时、数据不准确、会计凭证毁损、散失、泄密或被不当使用等，影响单位经济活动合法合规性和财务信息真实性、有效性。</t>
  </si>
  <si>
    <t>R-SZ-009</t>
  </si>
  <si>
    <t>未按规定使用和管理公务卡，可能导致以现金列支回避监管的情况，影响舞弊行为的防范和腐败的预防。</t>
  </si>
  <si>
    <t>R-SZ-010</t>
  </si>
  <si>
    <t>未对收支情况的定期分析，可能导致无法及时发现和处置收支异常问题，影响单位经济活动的合法合规性。</t>
  </si>
  <si>
    <t>R-SZ-011</t>
  </si>
  <si>
    <t>未规范进行会计档案管理，可能导致会计档案得不到有效保护和妥善利用，影响单位经济活动合法合规性和财务信息真实性、有效性。</t>
  </si>
  <si>
    <t>R-SZ-012</t>
  </si>
  <si>
    <t>未规范进行电子会计凭证管理，可能导致形成的电子会计凭证不符合标准，档案信息不真实、不完整、不可用、不安全，影响单位经济活动的合法合规性和财务信息真实性、有效性。</t>
  </si>
  <si>
    <t>R-CG-001</t>
  </si>
  <si>
    <t>政府采购业务</t>
  </si>
  <si>
    <t>采购需求分散管理，可能导致同类采购需求标准不同，资源无法得到整合，影响公共服务的效率和效果。</t>
  </si>
  <si>
    <t>R-CG-002</t>
  </si>
  <si>
    <t>采购预算控制执行不到位，可能导致未编制采购预算而无法执行采购，采购预算与实际采购需求脱节，采购预算执行迟滞等，影响公共服务的效率和效果。</t>
  </si>
  <si>
    <t>R-CG-003</t>
  </si>
  <si>
    <t>未执行采购申请审批程序，可能导致采购工作无法得到统筹、采购时机不符合单位业务规划、采购内容不符合需求、超预算采购等，影响公共服务的效率和效果。</t>
  </si>
  <si>
    <t>R-CG-004</t>
  </si>
  <si>
    <t>采购组织形式或采购方式的选择不合理，可能导致采购质量无法达到预期，违反采购法规的要求受到处罚或重新组织，影响公共服务的效率和效果。</t>
  </si>
  <si>
    <t>R-CG-005</t>
  </si>
  <si>
    <t>代理机构选择不当，可能导致代理机构无法按预期目标完成采购活动，采购进展迟滞、采购质量得不到保障、采购程序合法性受到质疑，影响公共服务的效率和效果。</t>
  </si>
  <si>
    <t>R-CG-006</t>
  </si>
  <si>
    <t>采购需求未经必要的调研或论证，可能导致采购需求偏离实际，无法完成预期采购目标，影响公共服务的效率和效果。</t>
  </si>
  <si>
    <t>R-CG-007</t>
  </si>
  <si>
    <t>采购文件未经审查，可能导致采购文件无法准确反映业务需求，评审因素存在倾向性，无法完成预期采购目标，影响公共服务的效率和效果。</t>
  </si>
  <si>
    <t>R-CG-008</t>
  </si>
  <si>
    <t>评标委员会成员的专业领域与项目不匹配，可能导致评标委员会无法准确把握评审要点，无法准确评判各供应商符合程度，无法完成预期采购目标，影响公共服务的效率和效果。</t>
  </si>
  <si>
    <t>R-CG-009</t>
  </si>
  <si>
    <t>采购结果确认未经授权或未遵循最优原则，可能导致采购结果不具备合法性，招致质疑或投诉，采购工作无法顺利完成，影响公共服务的效率和效果。</t>
  </si>
  <si>
    <t>R-CG-010</t>
  </si>
  <si>
    <t>未按要求执行电子卖场采购，可能导致供应商不具备基本资质，采购质量无法得到保障，采购资金浪费，影响公共服务的效率和效果。</t>
  </si>
  <si>
    <t>R-CG-011</t>
  </si>
  <si>
    <t>未按采购文件和供应商响应情况及时签署合同，可能导致采购合同与采购需求、投标文件脱节，无法对供应商形成有效约束，无法完成预期采购目标，影响公共服务的效率和效果。</t>
  </si>
  <si>
    <t>R-CG-012</t>
  </si>
  <si>
    <t>采购变更活动未经审批，可能导致采购执行过程中因变更导致与需求偏离，无法完成预期采购目标，影响公共服务的效率和效果。</t>
  </si>
  <si>
    <t>R-CG-013</t>
  </si>
  <si>
    <t>采购履约过程跟踪不到位，可能导致采购执行过程中因变更导致与需求偏离，无法完成预期采购目标，影响公共服务的效率和效果。</t>
  </si>
  <si>
    <t>R-CG-014</t>
  </si>
  <si>
    <t>采购验收程序不规范，可能导致采购验收流于形式，无法准确判断履约情况，未达到验收条件的项目通过验收，采购质量无法得到保障，影响公共服务的效率和效果。</t>
  </si>
  <si>
    <t>R-CG-015</t>
  </si>
  <si>
    <t>采购资金结算未严格遵循采购合同执行，可能导致未验先付或延期支付，履约保证金等未及时归还，影响单位经济活动的合法合规性以及公共服务的效率和效果。</t>
  </si>
  <si>
    <t>R-CG-016</t>
  </si>
  <si>
    <t>政府采购质疑与投诉处理不当，可能导致单位或供应商利益受损，公平公正性受到质疑，影响单位经济活动的合法合规性以及公共服务的效率和效果。</t>
  </si>
  <si>
    <t>R-CG-017</t>
  </si>
  <si>
    <t>政府采购信息公开流程不规范，包括采购意向公开等，可能导致采购无法接受应有监督，影响单位经济活动的合法合规性以及公共服务的效率和效果。</t>
  </si>
  <si>
    <t>R-CG-018</t>
  </si>
  <si>
    <t>未妥善记录和保管政府采购文件，可能导致资料遗失或泄露，文件未达到保管期限被销毁， 后续无法追溯，影响单位公共服务的效率和效果。</t>
  </si>
  <si>
    <t>R-CG-019</t>
  </si>
  <si>
    <t>未严格执行保密程序，可能导致采购文件在未公开阶段泄露，相关方商业机密被泄露，涉密项目的涉密信息被泄露等，影响单位公共服务的效率和效果。</t>
  </si>
  <si>
    <t>R-ZC-001</t>
  </si>
  <si>
    <t>资产管理</t>
  </si>
  <si>
    <t>银行账户的设置、开立、变更和撤销随意，未经严格审批，可能导致单位存在大量违规账户，滋生“小金库”，影响单位资产安全和有效使用。</t>
  </si>
  <si>
    <t>R-ZC-002</t>
  </si>
  <si>
    <t>银行对账执行不到位，可能导致银行对账流于形式，存款账面金额和银行对账单余额调节不符，滋生蓄意隐瞒，挪用套取资金等情况，影响单位舞弊防范和腐败预防以及资产安全和有效使用。</t>
  </si>
  <si>
    <t>R-ZC-003</t>
  </si>
  <si>
    <t>未执行公款竞争性存放规定，可能导致违规存放资金，产生利益输送机会，影响单位舞弊防范和腐败预防以及资产安全和有效使用。</t>
  </si>
  <si>
    <t>R-ZC-004</t>
  </si>
  <si>
    <t>现金管理不规范，可能导致违规使用现金结算，库存现金额度过高、损失风险增大，挪用现金等，影响单位舞弊防范和腐败预防以及资产安全和有效使用。</t>
  </si>
  <si>
    <t>R-ZC-005</t>
  </si>
  <si>
    <t>超标准配置资产，可能导致资产配置需求超过业务需求，资产损失浪费，影响单位资产安全和有效使用。</t>
  </si>
  <si>
    <t>R-ZC-006</t>
  </si>
  <si>
    <t>资产入库管理程序执行不到位，可能导致资产存在未及时登记入账并粘贴标签的情况，产生账外资产无法纳入统一监管造成资产流失，影响单位资产安全和有效使用。</t>
  </si>
  <si>
    <t>R-ZC-007</t>
  </si>
  <si>
    <t>资产领用交回程序执行不到位，可能导致资产领用未能明确责任人，脱离业务工作需求领用资产，离职时未及时交回资产，资产浪费流失，影响单位资产安全和有效使用。</t>
  </si>
  <si>
    <t>R-ZC-008</t>
  </si>
  <si>
    <t>资产日常维护与升级执行不到位，可能导致资产频繁损坏、丢失或损失，维护升级不及时， 损失情况加剧，资产剩余价值无法得到有效利用，资产浪费流失，影响单位资产安全和有效使用。</t>
  </si>
  <si>
    <t>R-ZC-009</t>
  </si>
  <si>
    <t>资产出租出借未按规定执行审批程序，可能导致资产违规出租出借，资产流失，影响单位资产安全和有效使用。</t>
  </si>
  <si>
    <t>R-ZC-010</t>
  </si>
  <si>
    <t>资产处置未按规定执行审批程序，可能导致资产违规处置，资产未得到有效利用，国有资产流失，影响单位资产安全和有效使用。</t>
  </si>
  <si>
    <t>R-ZC-011</t>
  </si>
  <si>
    <t>资产出租出借与处置收入管理不到位，可能导致收入应收未收，应上缴收入未及时上缴，国有资产流失，影响单位资产安全和有效使用。</t>
  </si>
  <si>
    <t>R-ZC-012</t>
  </si>
  <si>
    <t>未按规定组织资产评估，可能导致对资产价值认定不符合实际，在转让划转等过程中价值认定不公允，影响单位财务信息真实性以及资产安全和有效使用。</t>
  </si>
  <si>
    <t>R-ZC-013</t>
  </si>
  <si>
    <t>未按规定执行资产清查盘点核实，可能导致各项资产损溢和资金挂账无法及时认定并处置，无法真实反映资产占有使用情况，影响单位财务信息真实性以及资产安全和有效使用。</t>
  </si>
  <si>
    <t>R-ZC-014</t>
  </si>
  <si>
    <t>资产损失处理不当，可能导致资产损失责任人未按规定赔偿，单位替个人承担资产损失，影响单位资产安全和有效使用。</t>
  </si>
  <si>
    <t>R-ZC-015</t>
  </si>
  <si>
    <t>产权纠纷调处不当，可能导致纠纷得不到及时处置而引发诉讼或造成资产权益受损，影响单位资产安全和有效使用。</t>
  </si>
  <si>
    <t>R-ZC-016</t>
  </si>
  <si>
    <t>资产信息管理不规范，可能导致资产信息系统数据与统计报告不准确，影响单位财务信息真实性以及资产安全和有效使用。</t>
  </si>
  <si>
    <t>R-JS-001</t>
  </si>
  <si>
    <t>建设项目管理</t>
  </si>
  <si>
    <t>立项缺乏前期决策和可行性研究，或可行性研究流于形式，可能导致决策不当、审核审批不严、盲目上马，项目难以实现预期目的，甚至导致项目失败，影响公共服务的效率和效果。</t>
  </si>
  <si>
    <t>R-JS-002</t>
  </si>
  <si>
    <t>初步设计方案未经机构编制，可能导致设计方案与概算脱离项目实际，无法通过发改部门审批或通过审批后无法实施，影响公共服务的效率和效果。</t>
  </si>
  <si>
    <t>R-JS-003</t>
  </si>
  <si>
    <t>施工图设计未经机构编制，可能导致设计方案、造价脱离项目实际和初步设计方案，无法落实项目资金或无法实施，影响公共服务的效率和效果。</t>
  </si>
  <si>
    <t>R-JS-004</t>
  </si>
  <si>
    <t>项目采购过程执行不规范，可能导致采购过程存在串通、暗箱操作或商业贿赂等舞弊行为， 中标人实际难以胜任，影响单位舞弊防范和腐败预防以及公共服务的效率和效果。</t>
  </si>
  <si>
    <t>R-JS-005</t>
  </si>
  <si>
    <t>施工质量控制不到位，缺乏质量检查和检验， 可能导致施工操作不达标、施工现场出现安全隐患、施工质量不达标、重复施工、偷工减料等问题，工程质量低劣，影响单位安全运转以及公共服务的效率和效果。</t>
  </si>
  <si>
    <t>R-JS-006</t>
  </si>
  <si>
    <t>项目进度控制不到位，可能导致施工单位随意拖沓工期，项目无法按计划完成，或出现随意赶工滋生工程问题隐患，影响单位安全运转以及公共服务的效率和效果。</t>
  </si>
  <si>
    <t>R-JS-007</t>
  </si>
  <si>
    <t>施工安全控制不到位，可能导致安全事故频发，影响单位安全运转以及公共服务的效率和效果。</t>
  </si>
  <si>
    <t>R-JS-008</t>
  </si>
  <si>
    <t>监理单位监理工作不独立，可能导致监理单位过度依赖于业主单位的判断，或者与施工单位关系密切，相互串通，监理作用难以发挥，影响公共服务的效率和效果。</t>
  </si>
  <si>
    <t>R-JS-009</t>
  </si>
  <si>
    <t>项目变更频繁，变更审核不严格，可能导致概预算与实际情况脱节，出现预算超支、投资失控、工期延误等情况，影响公共服务的效率和效果。</t>
  </si>
  <si>
    <t>R-JS-010</t>
  </si>
  <si>
    <t>建设项目资金管理不严格，可能导致价款结算不及时，项目资金使用管理混乱，工程建设进度延迟或中断，资金损失，影响公共服务的效率和效果。</t>
  </si>
  <si>
    <t>R-JS-011</t>
  </si>
  <si>
    <t>竣工验收执行不到位，可能导致竣工验收缺乏依据和参考，验收方案缺乏专业性和科学性， 工程验收团队不专业，工程验收未按标准执行，验收把控松懈，验收无法发挥应有作用，影响公共服务的效率和效果。</t>
  </si>
  <si>
    <t>R-JS-012</t>
  </si>
  <si>
    <t>项目财务决算程序执行不到位，可能导致项目资产价值等无法准确反映，后续资产入账等工作无法开展，影响单位财务信息真实性以及资产安全和有效使用。</t>
  </si>
  <si>
    <t>R-JS-013</t>
  </si>
  <si>
    <t>项目未及时办理资产及档案移交，可能导致资产未及时结转入账，档案丢失无法追溯，影响单位资产安全和有效使用。</t>
  </si>
  <si>
    <t>R-JS-014</t>
  </si>
  <si>
    <t>未按规定开展项目绩效评价，可能导致项目评价流于形式，无法反映项目预期目标达成情况，影响公共服务的效率和效果。</t>
  </si>
  <si>
    <t>R-HT-001</t>
  </si>
  <si>
    <t>合同管理</t>
  </si>
  <si>
    <t>未对合同对方进行必要调查可能导致合同对未对合同对方进行必要调查可能导致合同对方存在无法履约风险而未能识别，后续工作无法开展，影响公共服务效率和效果。</t>
  </si>
  <si>
    <t>R-HT-002</t>
  </si>
  <si>
    <t>合同谈判原则与过程不合理，可能导致在谈判过程中，与合同对方在重大问题做出不当让步或泄露本单位合同谋略造成单位利益受损，影响公共服务效率和效果。</t>
  </si>
  <si>
    <t>R-HT-003</t>
  </si>
  <si>
    <t>合同条款设定存在纰漏，可能导致单位利益受损，影响公共服务效率和效果。</t>
  </si>
  <si>
    <t>R-HT-004</t>
  </si>
  <si>
    <t>对合同条款、格式审核不严格，可能导致单位面临诉讼的风险或造成经济利益损失，影响公共服务效率和效果。</t>
  </si>
  <si>
    <t>R-HT-005</t>
  </si>
  <si>
    <t>合同未经有权人员签署，落款与合同主体不符，可能导致合同有效性存在争议，滋生法律风险，影响公共服务效率和效果。</t>
  </si>
  <si>
    <t>R-HT-006</t>
  </si>
  <si>
    <t>合同未规范用印或备案，可能导致合同有效性存在争议，滋生法律风险，影响公共服务效率和效果。</t>
  </si>
  <si>
    <t>R-HT-007</t>
  </si>
  <si>
    <t>合同履行进度跟踪不到位，可能导致合同履行中的风险无法及时发现并采取有效措施，影响公共服务效率和效果。</t>
  </si>
  <si>
    <t>R-HT-008</t>
  </si>
  <si>
    <t>未按照合同规定的期限、金额和方式付款，可能导致单位经济利益遭受损失或面临诉讼的风险，影响公共服务效率和效果。</t>
  </si>
  <si>
    <t>R-HT-009</t>
  </si>
  <si>
    <t>合同随意变更或解除或追加，可能导致合同偏离原目标，原计划工作无法正常推进，影响公共服务效率和效果。</t>
  </si>
  <si>
    <t>R-HT-010</t>
  </si>
  <si>
    <t>未妥当处理合同履行过程中的纠纷，可能导致因纠纷不当，损害单位利益、信誉和形象，影响公共服务效率和效果。</t>
  </si>
  <si>
    <t>R-HT-011</t>
  </si>
  <si>
    <t>合同及档案管理不规范，可能导致合同及相关资料丢失，涉密信息泄露，损害单位利益，影响公共服务效率和效果。</t>
  </si>
  <si>
    <t>风险度量</t>
  </si>
  <si>
    <t>索引号：</t>
  </si>
  <si>
    <r>
      <rPr>
        <sz val="11"/>
        <color theme="1"/>
        <rFont val="宋体"/>
        <charset val="134"/>
        <scheme val="minor"/>
      </rPr>
      <t>S</t>
    </r>
    <r>
      <rPr>
        <sz val="11"/>
        <color theme="1"/>
        <rFont val="宋体"/>
        <charset val="134"/>
        <scheme val="minor"/>
      </rPr>
      <t>S-002</t>
    </r>
  </si>
  <si>
    <t>风险度量标准-可能性、影响程度</t>
  </si>
  <si>
    <t>评估期间：</t>
  </si>
  <si>
    <t>评估日：</t>
  </si>
  <si>
    <t>复核日：</t>
  </si>
  <si>
    <t>可能性系数表</t>
  </si>
  <si>
    <t>系数</t>
  </si>
  <si>
    <t>级别</t>
  </si>
  <si>
    <t>极低</t>
  </si>
  <si>
    <t>低</t>
  </si>
  <si>
    <t>中等</t>
  </si>
  <si>
    <t>高</t>
  </si>
  <si>
    <t>极高</t>
  </si>
  <si>
    <t>定性</t>
  </si>
  <si>
    <t>一般情况下不会发生</t>
  </si>
  <si>
    <t>极少情况下才发生</t>
  </si>
  <si>
    <t>某些情况下发生</t>
  </si>
  <si>
    <t>较多情况下发生</t>
  </si>
  <si>
    <t>经常发生</t>
  </si>
  <si>
    <t>定量（一般事件）</t>
  </si>
  <si>
    <r>
      <rPr>
        <sz val="10"/>
        <color theme="1"/>
        <rFont val="宋体"/>
        <charset val="134"/>
      </rPr>
      <t>发生概率</t>
    </r>
    <r>
      <rPr>
        <sz val="10"/>
        <color theme="1"/>
        <rFont val="Times New Roman"/>
        <charset val="134"/>
      </rPr>
      <t>&lt;10%</t>
    </r>
  </si>
  <si>
    <r>
      <rPr>
        <sz val="10"/>
        <color theme="1"/>
        <rFont val="Times New Roman"/>
        <charset val="134"/>
      </rPr>
      <t>10%</t>
    </r>
    <r>
      <rPr>
        <sz val="10"/>
        <color theme="1"/>
        <rFont val="宋体"/>
        <charset val="134"/>
      </rPr>
      <t>≤发生概率</t>
    </r>
    <r>
      <rPr>
        <sz val="10"/>
        <color theme="1"/>
        <rFont val="Times New Roman"/>
        <charset val="134"/>
      </rPr>
      <t>&lt;30%</t>
    </r>
  </si>
  <si>
    <r>
      <rPr>
        <sz val="10"/>
        <color theme="1"/>
        <rFont val="Times New Roman"/>
        <charset val="134"/>
      </rPr>
      <t>30%</t>
    </r>
    <r>
      <rPr>
        <sz val="10"/>
        <color theme="1"/>
        <rFont val="宋体"/>
        <charset val="134"/>
      </rPr>
      <t>≤发生概率</t>
    </r>
    <r>
      <rPr>
        <sz val="10"/>
        <color theme="1"/>
        <rFont val="Times New Roman"/>
        <charset val="134"/>
      </rPr>
      <t>&lt;70%</t>
    </r>
  </si>
  <si>
    <r>
      <rPr>
        <sz val="10"/>
        <color theme="1"/>
        <rFont val="Times New Roman"/>
        <charset val="134"/>
      </rPr>
      <t>70%</t>
    </r>
    <r>
      <rPr>
        <sz val="10"/>
        <color theme="1"/>
        <rFont val="宋体"/>
        <charset val="134"/>
      </rPr>
      <t>≤发生概率</t>
    </r>
    <r>
      <rPr>
        <sz val="10"/>
        <color theme="1"/>
        <rFont val="Times New Roman"/>
        <charset val="134"/>
      </rPr>
      <t>&lt;90%</t>
    </r>
  </si>
  <si>
    <r>
      <rPr>
        <sz val="10"/>
        <color theme="1"/>
        <rFont val="Times New Roman"/>
        <charset val="134"/>
      </rPr>
      <t>发生概率≥</t>
    </r>
    <r>
      <rPr>
        <sz val="10"/>
        <color theme="1"/>
        <rFont val="Times New Roman"/>
        <charset val="134"/>
      </rPr>
      <t>90%</t>
    </r>
  </si>
  <si>
    <t>定量（大型事件）</t>
  </si>
  <si>
    <r>
      <rPr>
        <sz val="10"/>
        <color theme="1"/>
        <rFont val="Times New Roman"/>
        <charset val="134"/>
      </rPr>
      <t>&lt;1</t>
    </r>
    <r>
      <rPr>
        <sz val="10"/>
        <color theme="1"/>
        <rFont val="宋体"/>
        <charset val="134"/>
      </rPr>
      <t>次</t>
    </r>
    <r>
      <rPr>
        <sz val="10"/>
        <color theme="1"/>
        <rFont val="Times New Roman"/>
        <charset val="134"/>
      </rPr>
      <t>/10</t>
    </r>
    <r>
      <rPr>
        <sz val="10"/>
        <color theme="1"/>
        <rFont val="宋体"/>
        <charset val="134"/>
      </rPr>
      <t>年</t>
    </r>
  </si>
  <si>
    <r>
      <rPr>
        <sz val="10"/>
        <color theme="1"/>
        <rFont val="Times New Roman"/>
        <charset val="134"/>
      </rPr>
      <t>1</t>
    </r>
    <r>
      <rPr>
        <sz val="10"/>
        <color theme="1"/>
        <rFont val="宋体"/>
        <charset val="134"/>
      </rPr>
      <t>次</t>
    </r>
    <r>
      <rPr>
        <sz val="10"/>
        <color theme="1"/>
        <rFont val="Times New Roman"/>
        <charset val="134"/>
      </rPr>
      <t>/10</t>
    </r>
    <r>
      <rPr>
        <sz val="10"/>
        <color theme="1"/>
        <rFont val="宋体"/>
        <charset val="134"/>
      </rPr>
      <t>年≤发生概率</t>
    </r>
    <r>
      <rPr>
        <sz val="10"/>
        <color theme="1"/>
        <rFont val="Times New Roman"/>
        <charset val="134"/>
      </rPr>
      <t>&lt;1</t>
    </r>
    <r>
      <rPr>
        <sz val="10"/>
        <color theme="1"/>
        <rFont val="宋体"/>
        <charset val="134"/>
      </rPr>
      <t>次</t>
    </r>
    <r>
      <rPr>
        <sz val="10"/>
        <color theme="1"/>
        <rFont val="Times New Roman"/>
        <charset val="134"/>
      </rPr>
      <t>/5</t>
    </r>
    <r>
      <rPr>
        <sz val="10"/>
        <color theme="1"/>
        <rFont val="宋体"/>
        <charset val="134"/>
      </rPr>
      <t>年</t>
    </r>
  </si>
  <si>
    <r>
      <rPr>
        <sz val="10"/>
        <color theme="1"/>
        <rFont val="Times New Roman"/>
        <charset val="134"/>
      </rPr>
      <t>1</t>
    </r>
    <r>
      <rPr>
        <sz val="10"/>
        <color theme="1"/>
        <rFont val="宋体"/>
        <charset val="134"/>
      </rPr>
      <t>次</t>
    </r>
    <r>
      <rPr>
        <sz val="10"/>
        <color theme="1"/>
        <rFont val="Times New Roman"/>
        <charset val="134"/>
      </rPr>
      <t>/5</t>
    </r>
    <r>
      <rPr>
        <sz val="10"/>
        <color theme="1"/>
        <rFont val="宋体"/>
        <charset val="134"/>
      </rPr>
      <t>年≤发生概率</t>
    </r>
    <r>
      <rPr>
        <sz val="10"/>
        <color theme="1"/>
        <rFont val="Times New Roman"/>
        <charset val="134"/>
      </rPr>
      <t>&lt;1</t>
    </r>
    <r>
      <rPr>
        <sz val="10"/>
        <color theme="1"/>
        <rFont val="宋体"/>
        <charset val="134"/>
      </rPr>
      <t>次</t>
    </r>
    <r>
      <rPr>
        <sz val="10"/>
        <color theme="1"/>
        <rFont val="Times New Roman"/>
        <charset val="134"/>
      </rPr>
      <t>/2</t>
    </r>
    <r>
      <rPr>
        <sz val="10"/>
        <color theme="1"/>
        <rFont val="宋体"/>
        <charset val="134"/>
      </rPr>
      <t>年</t>
    </r>
  </si>
  <si>
    <r>
      <rPr>
        <sz val="10"/>
        <color theme="1"/>
        <rFont val="Times New Roman"/>
        <charset val="134"/>
      </rPr>
      <t>1</t>
    </r>
    <r>
      <rPr>
        <sz val="10"/>
        <color theme="1"/>
        <rFont val="宋体"/>
        <charset val="134"/>
      </rPr>
      <t>次</t>
    </r>
    <r>
      <rPr>
        <sz val="10"/>
        <color theme="1"/>
        <rFont val="Times New Roman"/>
        <charset val="134"/>
      </rPr>
      <t>/2</t>
    </r>
    <r>
      <rPr>
        <sz val="10"/>
        <color theme="1"/>
        <rFont val="宋体"/>
        <charset val="134"/>
      </rPr>
      <t>年≤发生概率</t>
    </r>
    <r>
      <rPr>
        <sz val="10"/>
        <color theme="1"/>
        <rFont val="Times New Roman"/>
        <charset val="134"/>
      </rPr>
      <t>&lt;1</t>
    </r>
    <r>
      <rPr>
        <sz val="10"/>
        <color theme="1"/>
        <rFont val="宋体"/>
        <charset val="134"/>
      </rPr>
      <t>次</t>
    </r>
    <r>
      <rPr>
        <sz val="10"/>
        <color theme="1"/>
        <rFont val="Times New Roman"/>
        <charset val="134"/>
      </rPr>
      <t>/1</t>
    </r>
    <r>
      <rPr>
        <sz val="10"/>
        <color theme="1"/>
        <rFont val="宋体"/>
        <charset val="134"/>
      </rPr>
      <t>年</t>
    </r>
  </si>
  <si>
    <r>
      <rPr>
        <sz val="10"/>
        <color theme="1"/>
        <rFont val="宋体"/>
        <charset val="134"/>
      </rPr>
      <t>发生概率≥</t>
    </r>
    <r>
      <rPr>
        <sz val="10"/>
        <color theme="1"/>
        <rFont val="Times New Roman"/>
        <charset val="134"/>
      </rPr>
      <t>1</t>
    </r>
    <r>
      <rPr>
        <sz val="10"/>
        <color theme="1"/>
        <rFont val="宋体"/>
        <charset val="134"/>
      </rPr>
      <t>次</t>
    </r>
    <r>
      <rPr>
        <sz val="10"/>
        <color theme="1"/>
        <rFont val="Times New Roman"/>
        <charset val="134"/>
      </rPr>
      <t>/1</t>
    </r>
    <r>
      <rPr>
        <sz val="10"/>
        <color theme="1"/>
        <rFont val="宋体"/>
        <charset val="134"/>
      </rPr>
      <t>年</t>
    </r>
  </si>
  <si>
    <t>注：上述发生概率的百分比与次数仅为示例，各单位应根据自身实际情况确定恰当的定量指标。</t>
  </si>
  <si>
    <t>影响程度系数表</t>
  </si>
  <si>
    <t>定性（财产损失）</t>
  </si>
  <si>
    <t>轻微的财产损失</t>
  </si>
  <si>
    <t>较低的财产损失</t>
  </si>
  <si>
    <t>中等的财产损失</t>
  </si>
  <si>
    <t>重大的财产损失</t>
  </si>
  <si>
    <t>极大的财产损失</t>
  </si>
  <si>
    <t>定性（违规）</t>
  </si>
  <si>
    <t>/</t>
  </si>
  <si>
    <t>违反现行的法律法规政策或规范性文件</t>
  </si>
  <si>
    <t>定量（经济层面）</t>
  </si>
  <si>
    <t>经济损失&lt;500元</t>
  </si>
  <si>
    <r>
      <rPr>
        <sz val="10"/>
        <color theme="1"/>
        <rFont val="Times New Roman"/>
        <charset val="134"/>
      </rPr>
      <t>500</t>
    </r>
    <r>
      <rPr>
        <sz val="10"/>
        <color theme="1"/>
        <rFont val="宋体"/>
        <charset val="134"/>
      </rPr>
      <t>元≤经济损失</t>
    </r>
    <r>
      <rPr>
        <sz val="10"/>
        <color theme="1"/>
        <rFont val="Times New Roman"/>
        <charset val="134"/>
      </rPr>
      <t>&lt;1000</t>
    </r>
    <r>
      <rPr>
        <sz val="10"/>
        <color theme="1"/>
        <rFont val="宋体"/>
        <charset val="134"/>
      </rPr>
      <t>元</t>
    </r>
  </si>
  <si>
    <r>
      <rPr>
        <sz val="10"/>
        <color theme="1"/>
        <rFont val="Times New Roman"/>
        <charset val="134"/>
      </rPr>
      <t>1000</t>
    </r>
    <r>
      <rPr>
        <sz val="10"/>
        <color theme="1"/>
        <rFont val="宋体"/>
        <charset val="134"/>
      </rPr>
      <t>元≤经济损失</t>
    </r>
    <r>
      <rPr>
        <sz val="10"/>
        <color theme="1"/>
        <rFont val="Times New Roman"/>
        <charset val="134"/>
      </rPr>
      <t>&lt;1</t>
    </r>
    <r>
      <rPr>
        <sz val="10"/>
        <color theme="1"/>
        <rFont val="宋体"/>
        <charset val="134"/>
      </rPr>
      <t>万元</t>
    </r>
  </si>
  <si>
    <r>
      <rPr>
        <sz val="10"/>
        <color theme="1"/>
        <rFont val="Times New Roman"/>
        <charset val="134"/>
      </rPr>
      <t>1</t>
    </r>
    <r>
      <rPr>
        <sz val="10"/>
        <color theme="1"/>
        <rFont val="宋体"/>
        <charset val="134"/>
      </rPr>
      <t>万元≤经济损失</t>
    </r>
    <r>
      <rPr>
        <sz val="10"/>
        <color theme="1"/>
        <rFont val="Times New Roman"/>
        <charset val="134"/>
      </rPr>
      <t>&lt;10</t>
    </r>
    <r>
      <rPr>
        <sz val="10"/>
        <color theme="1"/>
        <rFont val="宋体"/>
        <charset val="134"/>
      </rPr>
      <t>万元</t>
    </r>
  </si>
  <si>
    <r>
      <rPr>
        <sz val="10"/>
        <color theme="1"/>
        <rFont val="Times New Roman"/>
        <charset val="134"/>
      </rPr>
      <t>经济损失≥</t>
    </r>
    <r>
      <rPr>
        <sz val="10"/>
        <color theme="1"/>
        <rFont val="Times New Roman"/>
        <charset val="134"/>
      </rPr>
      <t>10</t>
    </r>
    <r>
      <rPr>
        <sz val="10"/>
        <color theme="1"/>
        <rFont val="宋体"/>
        <charset val="134"/>
      </rPr>
      <t>万元</t>
    </r>
  </si>
  <si>
    <t>注：上述定量（经济层面）的金额，各单位应根据自身实际情况确定。</t>
  </si>
  <si>
    <t>风险关注表</t>
  </si>
  <si>
    <t>关注度</t>
  </si>
  <si>
    <t>（详见风险清单）</t>
  </si>
  <si>
    <t>（1）</t>
  </si>
  <si>
    <t>（2）</t>
  </si>
  <si>
    <t>=（1）*（2）</t>
  </si>
  <si>
    <t xml:space="preserve">注：
1、在统计汇总风险调查问卷后，“可能性系数”和“影响程度系数”栏取各自的算术平均数填入风险关注表，求得各风险点平均风险系数值。
2、风险系数=可能性系数*影响程度系数
3、关注度分为高、中、低三档，根据风险地图（风险系数分布图）得出。
【示例】某单位以问卷形式开展风险评估，填写问卷的人员认为某一风险点“极少情况下才发生”，发生时一般会造成“小于500元的经济损失”，那么该风险点在其主管判断下，可能性系数为1，影响程度系数为1，风险系数=1*1=1，则风险关注度初步评估为低风险。
</t>
  </si>
  <si>
    <t>风险地图（风险系数分布图）</t>
  </si>
  <si>
    <t>K：风险发生的可能性系数</t>
  </si>
  <si>
    <t>C：风险发生的影响程序系数</t>
  </si>
  <si>
    <t>C</t>
  </si>
  <si>
    <t>K</t>
  </si>
  <si>
    <t>12-25</t>
  </si>
  <si>
    <t>高风险区域</t>
  </si>
  <si>
    <t>4-10</t>
  </si>
  <si>
    <t>中风险区域</t>
  </si>
  <si>
    <t>1-3</t>
  </si>
  <si>
    <t>低风险区域</t>
  </si>
  <si>
    <t xml:space="preserve">                       索引号：</t>
  </si>
  <si>
    <t>SS-003</t>
  </si>
  <si>
    <t>风险关注表（单位层面）</t>
  </si>
  <si>
    <t xml:space="preserve">                       评估期间：</t>
  </si>
  <si>
    <t xml:space="preserve">                       评估日：</t>
  </si>
  <si>
    <t xml:space="preserve">                       </t>
  </si>
  <si>
    <t xml:space="preserve">                       复核日：</t>
  </si>
  <si>
    <r>
      <rPr>
        <sz val="10"/>
        <color theme="1"/>
        <rFont val="宋体"/>
        <charset val="134"/>
      </rPr>
      <t>注：</t>
    </r>
  </si>
  <si>
    <t>1、在统计汇总风险调查问卷后，“可能性系数”和“影响程度系数”栏取各自的算术平均数填入。</t>
  </si>
  <si>
    <t>2、风险系数=可能性系数*影响程度系数</t>
  </si>
  <si>
    <t>3、关注度分为高、中、低三档，根据风险地图（风险系数分布图）得出。</t>
  </si>
  <si>
    <t>SS-004</t>
  </si>
  <si>
    <t>风险关注表（预算业务）</t>
  </si>
  <si>
    <t>SS-005</t>
  </si>
  <si>
    <t>风险关注表（收支业务）</t>
  </si>
  <si>
    <t>SS-006</t>
  </si>
  <si>
    <t>风险关注表（政府采购业务）</t>
  </si>
  <si>
    <t>SS-007</t>
  </si>
  <si>
    <t>风险关注表（资产管理)</t>
  </si>
  <si>
    <t>SS-008</t>
  </si>
  <si>
    <t>风险关注表（建设项目管理)</t>
  </si>
  <si>
    <t>SS-009</t>
  </si>
  <si>
    <t>风险关注表（合同管理）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</si>
</sst>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0"/>
      <color theme="1"/>
      <name val="宋体"/>
      <charset val="134"/>
      <scheme val="minor"/>
    </font>
    <font>
      <b/>
      <sz val="16"/>
      <color theme="1"/>
      <name val="宋体"/>
      <charset val="134"/>
      <scheme val="minor"/>
    </font>
    <font>
      <sz val="14"/>
      <color theme="1"/>
      <name val="宋体"/>
      <charset val="134"/>
      <scheme val="minor"/>
    </font>
    <font>
      <sz val="18"/>
      <color theme="1"/>
      <name val="宋体"/>
      <charset val="134"/>
      <scheme val="minor"/>
    </font>
    <font>
      <b/>
      <sz val="10"/>
      <color theme="1"/>
      <name val="宋体"/>
      <charset val="134"/>
    </font>
    <font>
      <sz val="10"/>
      <color theme="1"/>
      <name val="Times New Roman"/>
      <charset val="134"/>
    </font>
    <font>
      <sz val="10"/>
      <color theme="1"/>
      <name val="宋体"/>
      <charset val="134"/>
    </font>
    <font>
      <sz val="10"/>
      <color theme="1"/>
      <name val="宋体"/>
      <charset val="134"/>
    </font>
    <font>
      <sz val="1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9"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0" applyNumberFormat="0" applyFill="0" applyAlignment="0" applyProtection="0">
      <alignment vertical="center"/>
    </xf>
    <xf numFmtId="0" fontId="21" fillId="0" borderId="10" applyNumberFormat="0" applyFill="0" applyAlignment="0" applyProtection="0">
      <alignment vertical="center"/>
    </xf>
    <xf numFmtId="0" fontId="13" fillId="9" borderId="0" applyNumberFormat="0" applyBorder="0" applyAlignment="0" applyProtection="0">
      <alignment vertical="center"/>
    </xf>
    <xf numFmtId="0" fontId="16" fillId="0" borderId="11" applyNumberFormat="0" applyFill="0" applyAlignment="0" applyProtection="0">
      <alignment vertical="center"/>
    </xf>
    <xf numFmtId="0" fontId="13" fillId="10" borderId="0" applyNumberFormat="0" applyBorder="0" applyAlignment="0" applyProtection="0">
      <alignment vertical="center"/>
    </xf>
    <xf numFmtId="0" fontId="22" fillId="11" borderId="12" applyNumberFormat="0" applyAlignment="0" applyProtection="0">
      <alignment vertical="center"/>
    </xf>
    <xf numFmtId="0" fontId="23" fillId="11" borderId="8" applyNumberFormat="0" applyAlignment="0" applyProtection="0">
      <alignment vertical="center"/>
    </xf>
    <xf numFmtId="0" fontId="24" fillId="12" borderId="13"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47">
    <xf numFmtId="0" fontId="0" fillId="0" borderId="0" xfId="0">
      <alignment vertical="center"/>
    </xf>
    <xf numFmtId="0" fontId="1" fillId="0" borderId="0" xfId="0" applyFont="1" applyFill="1">
      <alignment vertical="center"/>
    </xf>
    <xf numFmtId="0" fontId="0" fillId="0" borderId="0" xfId="0" applyFill="1">
      <alignment vertical="center"/>
    </xf>
    <xf numFmtId="0" fontId="2" fillId="0" borderId="0" xfId="0" applyFont="1" applyFill="1" applyAlignment="1">
      <alignment horizontal="center" vertical="center"/>
    </xf>
    <xf numFmtId="0" fontId="2" fillId="0" borderId="0" xfId="0" applyFont="1" applyFill="1" applyAlignment="1">
      <alignment vertical="center"/>
    </xf>
    <xf numFmtId="0" fontId="0" fillId="0" borderId="1" xfId="0" applyFill="1" applyBorder="1" applyAlignment="1">
      <alignment vertical="center"/>
    </xf>
    <xf numFmtId="49" fontId="0" fillId="0" borderId="1" xfId="0" applyNumberFormat="1" applyFill="1" applyBorder="1" applyAlignment="1">
      <alignment horizontal="center" vertical="center"/>
    </xf>
    <xf numFmtId="49" fontId="0" fillId="0" borderId="0" xfId="0" applyNumberFormat="1" applyFill="1" applyBorder="1" applyAlignment="1">
      <alignment vertical="center"/>
    </xf>
    <xf numFmtId="0" fontId="0" fillId="0" borderId="2" xfId="0" applyFont="1" applyFill="1" applyBorder="1" applyAlignment="1">
      <alignment vertical="center"/>
    </xf>
    <xf numFmtId="0" fontId="0" fillId="0" borderId="0" xfId="0" applyFill="1" applyBorder="1" applyAlignment="1">
      <alignment vertical="center"/>
    </xf>
    <xf numFmtId="0" fontId="0" fillId="0" borderId="2" xfId="0" applyFill="1" applyBorder="1" applyAlignment="1">
      <alignment vertical="center"/>
    </xf>
    <xf numFmtId="49" fontId="0" fillId="0" borderId="0" xfId="0" applyNumberFormat="1" applyFill="1" applyBorder="1" applyAlignment="1">
      <alignment horizontal="left" vertical="center"/>
    </xf>
    <xf numFmtId="0" fontId="3" fillId="0" borderId="0"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0"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3" xfId="0" applyFont="1" applyFill="1" applyBorder="1" applyAlignment="1">
      <alignment horizontal="left" vertical="center" wrapText="1"/>
    </xf>
    <xf numFmtId="0" fontId="6" fillId="0" borderId="3" xfId="0" applyFont="1" applyFill="1" applyBorder="1" applyAlignment="1">
      <alignment horizontal="justify" vertical="center" wrapText="1"/>
    </xf>
    <xf numFmtId="0" fontId="1" fillId="0" borderId="3" xfId="0" applyFont="1" applyFill="1" applyBorder="1">
      <alignment vertical="center"/>
    </xf>
    <xf numFmtId="0" fontId="7" fillId="0" borderId="6"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6" fillId="0" borderId="0" xfId="0" applyFont="1" applyFill="1" applyBorder="1" applyAlignment="1">
      <alignment horizontal="left" vertical="center" wrapText="1"/>
    </xf>
    <xf numFmtId="0" fontId="1" fillId="0" borderId="0" xfId="0" applyFont="1" applyFill="1" applyBorder="1" applyAlignment="1">
      <alignment horizontal="left" vertical="center"/>
    </xf>
    <xf numFmtId="0" fontId="7" fillId="0" borderId="0" xfId="0" applyFont="1" applyFill="1" applyBorder="1" applyAlignment="1">
      <alignment horizontal="left" vertical="center"/>
    </xf>
    <xf numFmtId="0" fontId="6" fillId="0" borderId="4"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0" fillId="0" borderId="0" xfId="0" applyFont="1" applyFill="1">
      <alignment vertical="center"/>
    </xf>
    <xf numFmtId="0" fontId="0" fillId="0" borderId="0" xfId="0" applyFont="1" applyFill="1" applyBorder="1">
      <alignment vertical="center"/>
    </xf>
    <xf numFmtId="49" fontId="0" fillId="0" borderId="1" xfId="0" applyNumberFormat="1" applyFont="1" applyFill="1" applyBorder="1" applyAlignment="1">
      <alignment horizontal="center" vertical="center"/>
    </xf>
    <xf numFmtId="0" fontId="0" fillId="0" borderId="1" xfId="0" applyFill="1" applyBorder="1" applyAlignment="1">
      <alignment horizontal="center" vertical="center"/>
    </xf>
    <xf numFmtId="0" fontId="0" fillId="0" borderId="0" xfId="0" applyFill="1" applyBorder="1" applyAlignment="1">
      <alignment horizontal="center" vertical="center"/>
    </xf>
    <xf numFmtId="0" fontId="3" fillId="0" borderId="0" xfId="0" applyFont="1" applyFill="1" applyAlignment="1">
      <alignment horizontal="center" vertical="center"/>
    </xf>
    <xf numFmtId="0" fontId="8" fillId="0" borderId="3" xfId="0" applyFont="1" applyFill="1" applyBorder="1" applyAlignment="1">
      <alignment horizontal="center" vertical="center" wrapText="1"/>
    </xf>
    <xf numFmtId="0" fontId="6" fillId="0" borderId="3" xfId="0" applyFont="1" applyFill="1" applyBorder="1" applyAlignment="1">
      <alignment horizontal="center" vertical="center"/>
    </xf>
    <xf numFmtId="49" fontId="7" fillId="0" borderId="3" xfId="0" applyNumberFormat="1" applyFont="1" applyFill="1" applyBorder="1" applyAlignment="1">
      <alignment horizontal="center" vertical="center" wrapText="1"/>
    </xf>
    <xf numFmtId="49" fontId="7" fillId="0" borderId="7" xfId="0" applyNumberFormat="1" applyFont="1" applyFill="1" applyBorder="1" applyAlignment="1">
      <alignment horizontal="center" vertical="center" wrapText="1"/>
    </xf>
    <xf numFmtId="0" fontId="7" fillId="0" borderId="3" xfId="0" applyFont="1" applyBorder="1" applyAlignment="1">
      <alignment horizontal="center" vertical="center" wrapText="1"/>
    </xf>
    <xf numFmtId="0" fontId="6" fillId="0" borderId="7" xfId="0" applyFont="1" applyFill="1" applyBorder="1" applyAlignment="1">
      <alignment horizontal="center" vertical="center" wrapText="1"/>
    </xf>
    <xf numFmtId="0" fontId="9" fillId="0" borderId="0" xfId="0" applyFont="1" applyFill="1" applyAlignment="1">
      <alignment horizontal="left" vertical="top" wrapText="1"/>
    </xf>
    <xf numFmtId="0" fontId="1" fillId="0" borderId="3" xfId="0" applyFont="1" applyFill="1" applyBorder="1" applyAlignment="1">
      <alignment horizontal="center" vertical="center"/>
    </xf>
    <xf numFmtId="49" fontId="1" fillId="0" borderId="0" xfId="0" applyNumberFormat="1" applyFont="1" applyFill="1">
      <alignment vertical="center"/>
    </xf>
    <xf numFmtId="0" fontId="0" fillId="0" borderId="2" xfId="0"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01"/>
  <sheetViews>
    <sheetView zoomScale="85" zoomScaleNormal="85" workbookViewId="0">
      <selection activeCell="C17" sqref="C17"/>
    </sheetView>
  </sheetViews>
  <sheetFormatPr defaultColWidth="9" defaultRowHeight="13.5" outlineLevelCol="6"/>
  <cols>
    <col min="1" max="1" width="11.3333333333333" style="2" customWidth="1"/>
    <col min="2" max="2" width="37" style="2" customWidth="1"/>
    <col min="3" max="3" width="34.9333333333333" style="2" customWidth="1"/>
    <col min="4" max="4" width="10.8" style="2" customWidth="1"/>
    <col min="5" max="5" width="12.8666666666667" style="2" customWidth="1"/>
    <col min="6" max="6" width="11.6" style="2" customWidth="1"/>
    <col min="7" max="16384" width="9" style="2"/>
  </cols>
  <sheetData>
    <row r="1" ht="20.35" customHeight="1" spans="1:7">
      <c r="A1" s="3" t="s">
        <v>0</v>
      </c>
      <c r="B1" s="3"/>
      <c r="C1" s="3"/>
      <c r="D1" s="3"/>
      <c r="E1" s="3"/>
      <c r="F1" s="3"/>
      <c r="G1" s="3"/>
    </row>
    <row r="2" ht="16.5" customHeight="1" spans="1:6">
      <c r="A2" s="2" t="s">
        <v>1</v>
      </c>
      <c r="B2" s="5"/>
      <c r="C2" s="2" t="s">
        <v>2</v>
      </c>
      <c r="D2" s="33" t="s">
        <v>3</v>
      </c>
      <c r="E2" s="6"/>
      <c r="F2" s="6"/>
    </row>
    <row r="3" ht="16.5" customHeight="1" spans="1:6">
      <c r="A3" s="2" t="s">
        <v>4</v>
      </c>
      <c r="B3" s="10" t="s">
        <v>0</v>
      </c>
      <c r="C3" s="2" t="s">
        <v>5</v>
      </c>
      <c r="D3" s="46"/>
      <c r="E3" s="46"/>
      <c r="F3" s="46"/>
    </row>
    <row r="4" ht="16.5" customHeight="1" spans="1:6">
      <c r="A4" s="2" t="s">
        <v>6</v>
      </c>
      <c r="B4" s="10"/>
      <c r="C4" s="2" t="s">
        <v>7</v>
      </c>
      <c r="D4" s="34"/>
      <c r="E4" s="34"/>
      <c r="F4" s="34"/>
    </row>
    <row r="5" ht="16.5" customHeight="1" spans="1:6">
      <c r="A5" s="2" t="s">
        <v>8</v>
      </c>
      <c r="B5" s="10"/>
      <c r="C5" s="2" t="s">
        <v>9</v>
      </c>
      <c r="D5" s="34"/>
      <c r="E5" s="34"/>
      <c r="F5" s="34"/>
    </row>
    <row r="7" ht="18.75" spans="1:6">
      <c r="A7" s="12" t="s">
        <v>10</v>
      </c>
      <c r="B7" s="12"/>
      <c r="C7" s="12"/>
      <c r="D7" s="12"/>
      <c r="E7" s="12"/>
      <c r="F7" s="12"/>
    </row>
    <row r="8" ht="9.4" customHeight="1" spans="1:6">
      <c r="A8" s="13"/>
      <c r="B8" s="13"/>
      <c r="C8" s="13"/>
      <c r="D8" s="13"/>
      <c r="E8" s="13"/>
      <c r="F8" s="14"/>
    </row>
    <row r="9" s="1" customFormat="1" ht="12" spans="1:6">
      <c r="A9" s="15" t="s">
        <v>11</v>
      </c>
      <c r="B9" s="16" t="s">
        <v>12</v>
      </c>
      <c r="C9" s="16" t="s">
        <v>13</v>
      </c>
      <c r="D9" s="16" t="s">
        <v>14</v>
      </c>
      <c r="E9" s="16" t="s">
        <v>15</v>
      </c>
      <c r="F9" s="17" t="s">
        <v>16</v>
      </c>
    </row>
    <row r="10" s="1" customFormat="1" ht="12" spans="1:6">
      <c r="A10" s="15"/>
      <c r="B10" s="16"/>
      <c r="C10" s="16"/>
      <c r="D10" s="16"/>
      <c r="E10" s="16"/>
      <c r="F10" s="18"/>
    </row>
    <row r="11" s="1" customFormat="1" ht="12.75" spans="1:6">
      <c r="A11" s="19" t="s">
        <v>17</v>
      </c>
      <c r="B11" s="20" t="s">
        <v>18</v>
      </c>
      <c r="C11" s="21" t="s">
        <v>19</v>
      </c>
      <c r="D11" s="22"/>
      <c r="E11" s="22"/>
      <c r="F11" s="22"/>
    </row>
    <row r="12" s="1" customFormat="1" ht="24" spans="1:6">
      <c r="A12" s="19" t="s">
        <v>20</v>
      </c>
      <c r="B12" s="25"/>
      <c r="C12" s="21" t="s">
        <v>21</v>
      </c>
      <c r="D12" s="22"/>
      <c r="E12" s="22"/>
      <c r="F12" s="22"/>
    </row>
    <row r="13" s="1" customFormat="1" ht="12.75" spans="1:6">
      <c r="A13" s="19" t="s">
        <v>22</v>
      </c>
      <c r="B13" s="20" t="s">
        <v>23</v>
      </c>
      <c r="C13" s="21" t="s">
        <v>24</v>
      </c>
      <c r="D13" s="22"/>
      <c r="E13" s="22"/>
      <c r="F13" s="22"/>
    </row>
    <row r="14" s="1" customFormat="1" ht="12.75" spans="1:6">
      <c r="A14" s="19" t="s">
        <v>25</v>
      </c>
      <c r="B14" s="24"/>
      <c r="C14" s="21" t="s">
        <v>26</v>
      </c>
      <c r="D14" s="22"/>
      <c r="E14" s="22"/>
      <c r="F14" s="22"/>
    </row>
    <row r="15" s="1" customFormat="1" ht="24" spans="1:6">
      <c r="A15" s="19" t="s">
        <v>27</v>
      </c>
      <c r="B15" s="24"/>
      <c r="C15" s="21" t="s">
        <v>28</v>
      </c>
      <c r="D15" s="22"/>
      <c r="E15" s="22"/>
      <c r="F15" s="22"/>
    </row>
    <row r="16" s="1" customFormat="1" ht="36" spans="1:6">
      <c r="A16" s="19" t="s">
        <v>29</v>
      </c>
      <c r="B16" s="25"/>
      <c r="C16" s="21" t="s">
        <v>30</v>
      </c>
      <c r="D16" s="22"/>
      <c r="E16" s="22"/>
      <c r="F16" s="22"/>
    </row>
    <row r="17" s="1" customFormat="1" ht="12.75" spans="1:6">
      <c r="A17" s="19" t="s">
        <v>31</v>
      </c>
      <c r="B17" s="30" t="s">
        <v>32</v>
      </c>
      <c r="C17" s="21" t="s">
        <v>33</v>
      </c>
      <c r="D17" s="22"/>
      <c r="E17" s="22"/>
      <c r="F17" s="22"/>
    </row>
    <row r="18" s="1" customFormat="1" ht="12.75" spans="1:6">
      <c r="A18" s="19" t="s">
        <v>34</v>
      </c>
      <c r="B18" s="30" t="s">
        <v>35</v>
      </c>
      <c r="C18" s="21" t="s">
        <v>36</v>
      </c>
      <c r="D18" s="22"/>
      <c r="E18" s="22"/>
      <c r="F18" s="22"/>
    </row>
    <row r="19" s="1" customFormat="1" ht="12.75" spans="1:6">
      <c r="A19" s="19" t="s">
        <v>37</v>
      </c>
      <c r="B19" s="30"/>
      <c r="C19" s="21" t="s">
        <v>38</v>
      </c>
      <c r="D19" s="22"/>
      <c r="E19" s="22"/>
      <c r="F19" s="22"/>
    </row>
    <row r="20" s="1" customFormat="1" ht="24" spans="1:6">
      <c r="A20" s="19" t="s">
        <v>39</v>
      </c>
      <c r="B20" s="30" t="s">
        <v>40</v>
      </c>
      <c r="C20" s="21" t="s">
        <v>41</v>
      </c>
      <c r="D20" s="22"/>
      <c r="E20" s="22"/>
      <c r="F20" s="22"/>
    </row>
    <row r="21" s="1" customFormat="1" ht="36" spans="1:6">
      <c r="A21" s="19" t="s">
        <v>42</v>
      </c>
      <c r="B21" s="20" t="s">
        <v>43</v>
      </c>
      <c r="C21" s="21" t="s">
        <v>44</v>
      </c>
      <c r="D21" s="22"/>
      <c r="E21" s="22"/>
      <c r="F21" s="22"/>
    </row>
    <row r="22" s="1" customFormat="1" ht="48" spans="1:6">
      <c r="A22" s="19" t="s">
        <v>45</v>
      </c>
      <c r="B22" s="24"/>
      <c r="C22" s="21" t="s">
        <v>46</v>
      </c>
      <c r="D22" s="22"/>
      <c r="E22" s="22"/>
      <c r="F22" s="22"/>
    </row>
    <row r="23" s="1" customFormat="1" ht="48" spans="1:6">
      <c r="A23" s="19" t="s">
        <v>47</v>
      </c>
      <c r="B23" s="24"/>
      <c r="C23" s="21" t="s">
        <v>48</v>
      </c>
      <c r="D23" s="22"/>
      <c r="E23" s="22"/>
      <c r="F23" s="22"/>
    </row>
    <row r="24" s="1" customFormat="1" ht="36" spans="1:6">
      <c r="A24" s="19" t="s">
        <v>49</v>
      </c>
      <c r="B24" s="24"/>
      <c r="C24" s="21" t="s">
        <v>50</v>
      </c>
      <c r="D24" s="22"/>
      <c r="E24" s="22"/>
      <c r="F24" s="22"/>
    </row>
    <row r="25" s="1" customFormat="1" ht="36" spans="1:6">
      <c r="A25" s="19" t="s">
        <v>51</v>
      </c>
      <c r="B25" s="24"/>
      <c r="C25" s="21" t="s">
        <v>52</v>
      </c>
      <c r="D25" s="22"/>
      <c r="E25" s="22"/>
      <c r="F25" s="22"/>
    </row>
    <row r="26" s="1" customFormat="1" ht="36" spans="1:6">
      <c r="A26" s="19" t="s">
        <v>53</v>
      </c>
      <c r="B26" s="24"/>
      <c r="C26" s="21" t="s">
        <v>54</v>
      </c>
      <c r="D26" s="22"/>
      <c r="E26" s="22"/>
      <c r="F26" s="22"/>
    </row>
    <row r="27" s="1" customFormat="1" ht="36" spans="1:6">
      <c r="A27" s="19" t="s">
        <v>55</v>
      </c>
      <c r="B27" s="24"/>
      <c r="C27" s="21" t="s">
        <v>56</v>
      </c>
      <c r="D27" s="22"/>
      <c r="E27" s="22"/>
      <c r="F27" s="22"/>
    </row>
    <row r="28" s="1" customFormat="1" ht="36" spans="1:6">
      <c r="A28" s="19" t="s">
        <v>57</v>
      </c>
      <c r="B28" s="24"/>
      <c r="C28" s="21" t="s">
        <v>58</v>
      </c>
      <c r="D28" s="22"/>
      <c r="E28" s="22"/>
      <c r="F28" s="22"/>
    </row>
    <row r="29" s="1" customFormat="1" ht="24" spans="1:6">
      <c r="A29" s="19" t="s">
        <v>59</v>
      </c>
      <c r="B29" s="25"/>
      <c r="C29" s="21" t="s">
        <v>60</v>
      </c>
      <c r="D29" s="22"/>
      <c r="E29" s="22"/>
      <c r="F29" s="22"/>
    </row>
    <row r="30" s="1" customFormat="1" ht="36" spans="1:6">
      <c r="A30" s="19" t="s">
        <v>61</v>
      </c>
      <c r="B30" s="20" t="s">
        <v>62</v>
      </c>
      <c r="C30" s="21" t="s">
        <v>63</v>
      </c>
      <c r="D30" s="22"/>
      <c r="E30" s="22"/>
      <c r="F30" s="22"/>
    </row>
    <row r="31" s="1" customFormat="1" ht="36" spans="1:6">
      <c r="A31" s="19" t="s">
        <v>64</v>
      </c>
      <c r="B31" s="24"/>
      <c r="C31" s="21" t="s">
        <v>65</v>
      </c>
      <c r="D31" s="22"/>
      <c r="E31" s="22"/>
      <c r="F31" s="22"/>
    </row>
    <row r="32" s="1" customFormat="1" ht="36" spans="1:6">
      <c r="A32" s="19" t="s">
        <v>66</v>
      </c>
      <c r="B32" s="24"/>
      <c r="C32" s="21" t="s">
        <v>67</v>
      </c>
      <c r="D32" s="22"/>
      <c r="E32" s="22"/>
      <c r="F32" s="22"/>
    </row>
    <row r="33" s="1" customFormat="1" ht="48" spans="1:6">
      <c r="A33" s="19" t="s">
        <v>68</v>
      </c>
      <c r="B33" s="24"/>
      <c r="C33" s="21" t="s">
        <v>69</v>
      </c>
      <c r="D33" s="22"/>
      <c r="E33" s="22"/>
      <c r="F33" s="22"/>
    </row>
    <row r="34" s="1" customFormat="1" ht="48" spans="1:6">
      <c r="A34" s="19" t="s">
        <v>70</v>
      </c>
      <c r="B34" s="24"/>
      <c r="C34" s="21" t="s">
        <v>71</v>
      </c>
      <c r="D34" s="22"/>
      <c r="E34" s="22"/>
      <c r="F34" s="22"/>
    </row>
    <row r="35" s="1" customFormat="1" ht="48" spans="1:6">
      <c r="A35" s="19" t="s">
        <v>72</v>
      </c>
      <c r="B35" s="24"/>
      <c r="C35" s="21" t="s">
        <v>73</v>
      </c>
      <c r="D35" s="22"/>
      <c r="E35" s="22"/>
      <c r="F35" s="22"/>
    </row>
    <row r="36" s="1" customFormat="1" ht="36" spans="1:6">
      <c r="A36" s="19" t="s">
        <v>74</v>
      </c>
      <c r="B36" s="24"/>
      <c r="C36" s="21" t="s">
        <v>75</v>
      </c>
      <c r="D36" s="22"/>
      <c r="E36" s="22"/>
      <c r="F36" s="22"/>
    </row>
    <row r="37" s="1" customFormat="1" ht="48" spans="1:6">
      <c r="A37" s="19" t="s">
        <v>76</v>
      </c>
      <c r="B37" s="24"/>
      <c r="C37" s="21" t="s">
        <v>77</v>
      </c>
      <c r="D37" s="22"/>
      <c r="E37" s="22"/>
      <c r="F37" s="22"/>
    </row>
    <row r="38" s="1" customFormat="1" ht="36" spans="1:6">
      <c r="A38" s="19" t="s">
        <v>78</v>
      </c>
      <c r="B38" s="24"/>
      <c r="C38" s="21" t="s">
        <v>79</v>
      </c>
      <c r="D38" s="22"/>
      <c r="E38" s="22"/>
      <c r="F38" s="22"/>
    </row>
    <row r="39" s="1" customFormat="1" ht="36" spans="1:6">
      <c r="A39" s="19" t="s">
        <v>80</v>
      </c>
      <c r="B39" s="24"/>
      <c r="C39" s="21" t="s">
        <v>81</v>
      </c>
      <c r="D39" s="22"/>
      <c r="E39" s="22"/>
      <c r="F39" s="22"/>
    </row>
    <row r="40" s="1" customFormat="1" ht="36" spans="1:6">
      <c r="A40" s="19" t="s">
        <v>82</v>
      </c>
      <c r="B40" s="24"/>
      <c r="C40" s="21" t="s">
        <v>83</v>
      </c>
      <c r="D40" s="22"/>
      <c r="E40" s="22"/>
      <c r="F40" s="22"/>
    </row>
    <row r="41" s="1" customFormat="1" ht="48" spans="1:6">
      <c r="A41" s="19" t="s">
        <v>84</v>
      </c>
      <c r="B41" s="25"/>
      <c r="C41" s="21" t="s">
        <v>85</v>
      </c>
      <c r="D41" s="22"/>
      <c r="E41" s="22"/>
      <c r="F41" s="22"/>
    </row>
    <row r="42" s="1" customFormat="1" ht="36" spans="1:6">
      <c r="A42" s="19" t="s">
        <v>86</v>
      </c>
      <c r="B42" s="20" t="s">
        <v>87</v>
      </c>
      <c r="C42" s="21" t="s">
        <v>88</v>
      </c>
      <c r="D42" s="22"/>
      <c r="E42" s="22"/>
      <c r="F42" s="22"/>
    </row>
    <row r="43" s="1" customFormat="1" ht="48" spans="1:6">
      <c r="A43" s="19" t="s">
        <v>89</v>
      </c>
      <c r="B43" s="24"/>
      <c r="C43" s="21" t="s">
        <v>90</v>
      </c>
      <c r="D43" s="22"/>
      <c r="E43" s="22"/>
      <c r="F43" s="22"/>
    </row>
    <row r="44" s="1" customFormat="1" ht="48" spans="1:6">
      <c r="A44" s="19" t="s">
        <v>91</v>
      </c>
      <c r="B44" s="24"/>
      <c r="C44" s="21" t="s">
        <v>92</v>
      </c>
      <c r="D44" s="22"/>
      <c r="E44" s="22"/>
      <c r="F44" s="22"/>
    </row>
    <row r="45" s="1" customFormat="1" ht="48" spans="1:6">
      <c r="A45" s="19" t="s">
        <v>93</v>
      </c>
      <c r="B45" s="24"/>
      <c r="C45" s="21" t="s">
        <v>94</v>
      </c>
      <c r="D45" s="22"/>
      <c r="E45" s="22"/>
      <c r="F45" s="22"/>
    </row>
    <row r="46" s="1" customFormat="1" ht="48" spans="1:6">
      <c r="A46" s="19" t="s">
        <v>95</v>
      </c>
      <c r="B46" s="24"/>
      <c r="C46" s="21" t="s">
        <v>96</v>
      </c>
      <c r="D46" s="22"/>
      <c r="E46" s="22"/>
      <c r="F46" s="22"/>
    </row>
    <row r="47" s="1" customFormat="1" ht="36" spans="1:6">
      <c r="A47" s="19" t="s">
        <v>97</v>
      </c>
      <c r="B47" s="24"/>
      <c r="C47" s="21" t="s">
        <v>98</v>
      </c>
      <c r="D47" s="22"/>
      <c r="E47" s="22"/>
      <c r="F47" s="22"/>
    </row>
    <row r="48" s="1" customFormat="1" ht="36" spans="1:6">
      <c r="A48" s="19" t="s">
        <v>99</v>
      </c>
      <c r="B48" s="24"/>
      <c r="C48" s="21" t="s">
        <v>100</v>
      </c>
      <c r="D48" s="22"/>
      <c r="E48" s="22"/>
      <c r="F48" s="22"/>
    </row>
    <row r="49" s="1" customFormat="1" ht="48" spans="1:6">
      <c r="A49" s="19" t="s">
        <v>101</v>
      </c>
      <c r="B49" s="24"/>
      <c r="C49" s="21" t="s">
        <v>102</v>
      </c>
      <c r="D49" s="22"/>
      <c r="E49" s="22"/>
      <c r="F49" s="22"/>
    </row>
    <row r="50" s="1" customFormat="1" ht="48" spans="1:6">
      <c r="A50" s="19" t="s">
        <v>103</v>
      </c>
      <c r="B50" s="24"/>
      <c r="C50" s="21" t="s">
        <v>104</v>
      </c>
      <c r="D50" s="22"/>
      <c r="E50" s="22"/>
      <c r="F50" s="22"/>
    </row>
    <row r="51" s="1" customFormat="1" ht="36" spans="1:6">
      <c r="A51" s="19" t="s">
        <v>105</v>
      </c>
      <c r="B51" s="24"/>
      <c r="C51" s="21" t="s">
        <v>106</v>
      </c>
      <c r="D51" s="22"/>
      <c r="E51" s="22"/>
      <c r="F51" s="22"/>
    </row>
    <row r="52" s="1" customFormat="1" ht="48" spans="1:6">
      <c r="A52" s="19" t="s">
        <v>107</v>
      </c>
      <c r="B52" s="24"/>
      <c r="C52" s="21" t="s">
        <v>108</v>
      </c>
      <c r="D52" s="22"/>
      <c r="E52" s="22"/>
      <c r="F52" s="22"/>
    </row>
    <row r="53" s="1" customFormat="1" ht="36" spans="1:6">
      <c r="A53" s="19" t="s">
        <v>109</v>
      </c>
      <c r="B53" s="24"/>
      <c r="C53" s="21" t="s">
        <v>110</v>
      </c>
      <c r="D53" s="22"/>
      <c r="E53" s="22"/>
      <c r="F53" s="22"/>
    </row>
    <row r="54" s="1" customFormat="1" ht="36" spans="1:6">
      <c r="A54" s="19" t="s">
        <v>111</v>
      </c>
      <c r="B54" s="24"/>
      <c r="C54" s="21" t="s">
        <v>112</v>
      </c>
      <c r="D54" s="22"/>
      <c r="E54" s="22"/>
      <c r="F54" s="22"/>
    </row>
    <row r="55" s="1" customFormat="1" ht="48" spans="1:6">
      <c r="A55" s="19" t="s">
        <v>113</v>
      </c>
      <c r="B55" s="24"/>
      <c r="C55" s="21" t="s">
        <v>114</v>
      </c>
      <c r="D55" s="22"/>
      <c r="E55" s="22"/>
      <c r="F55" s="22"/>
    </row>
    <row r="56" s="1" customFormat="1" ht="48" spans="1:6">
      <c r="A56" s="19" t="s">
        <v>115</v>
      </c>
      <c r="B56" s="24"/>
      <c r="C56" s="21" t="s">
        <v>116</v>
      </c>
      <c r="D56" s="22"/>
      <c r="E56" s="22"/>
      <c r="F56" s="22"/>
    </row>
    <row r="57" s="1" customFormat="1" ht="48" spans="1:6">
      <c r="A57" s="19" t="s">
        <v>117</v>
      </c>
      <c r="B57" s="24"/>
      <c r="C57" s="21" t="s">
        <v>118</v>
      </c>
      <c r="D57" s="22"/>
      <c r="E57" s="22"/>
      <c r="F57" s="22"/>
    </row>
    <row r="58" s="1" customFormat="1" ht="48" spans="1:6">
      <c r="A58" s="19" t="s">
        <v>119</v>
      </c>
      <c r="B58" s="24"/>
      <c r="C58" s="21" t="s">
        <v>120</v>
      </c>
      <c r="D58" s="22"/>
      <c r="E58" s="22"/>
      <c r="F58" s="22"/>
    </row>
    <row r="59" s="1" customFormat="1" ht="36" spans="1:6">
      <c r="A59" s="19" t="s">
        <v>121</v>
      </c>
      <c r="B59" s="24"/>
      <c r="C59" s="21" t="s">
        <v>122</v>
      </c>
      <c r="D59" s="22"/>
      <c r="E59" s="22"/>
      <c r="F59" s="22"/>
    </row>
    <row r="60" s="1" customFormat="1" ht="48" spans="1:6">
      <c r="A60" s="19" t="s">
        <v>123</v>
      </c>
      <c r="B60" s="25"/>
      <c r="C60" s="21" t="s">
        <v>124</v>
      </c>
      <c r="D60" s="22"/>
      <c r="E60" s="22"/>
      <c r="F60" s="22"/>
    </row>
    <row r="61" s="1" customFormat="1" ht="36" spans="1:6">
      <c r="A61" s="19" t="s">
        <v>125</v>
      </c>
      <c r="B61" s="20" t="s">
        <v>126</v>
      </c>
      <c r="C61" s="21" t="s">
        <v>127</v>
      </c>
      <c r="D61" s="22"/>
      <c r="E61" s="22"/>
      <c r="F61" s="22"/>
    </row>
    <row r="62" s="1" customFormat="1" ht="48" spans="1:6">
      <c r="A62" s="19" t="s">
        <v>128</v>
      </c>
      <c r="B62" s="24"/>
      <c r="C62" s="21" t="s">
        <v>129</v>
      </c>
      <c r="D62" s="22"/>
      <c r="E62" s="22"/>
      <c r="F62" s="22"/>
    </row>
    <row r="63" s="1" customFormat="1" ht="36" spans="1:6">
      <c r="A63" s="19" t="s">
        <v>130</v>
      </c>
      <c r="B63" s="24"/>
      <c r="C63" s="21" t="s">
        <v>131</v>
      </c>
      <c r="D63" s="22"/>
      <c r="E63" s="22"/>
      <c r="F63" s="22"/>
    </row>
    <row r="64" s="1" customFormat="1" ht="48" spans="1:6">
      <c r="A64" s="19" t="s">
        <v>132</v>
      </c>
      <c r="B64" s="24"/>
      <c r="C64" s="21" t="s">
        <v>133</v>
      </c>
      <c r="D64" s="22"/>
      <c r="E64" s="22"/>
      <c r="F64" s="22"/>
    </row>
    <row r="65" s="1" customFormat="1" ht="36" spans="1:6">
      <c r="A65" s="19" t="s">
        <v>134</v>
      </c>
      <c r="B65" s="24"/>
      <c r="C65" s="21" t="s">
        <v>135</v>
      </c>
      <c r="D65" s="22"/>
      <c r="E65" s="22"/>
      <c r="F65" s="22"/>
    </row>
    <row r="66" s="1" customFormat="1" ht="48" spans="1:6">
      <c r="A66" s="19" t="s">
        <v>136</v>
      </c>
      <c r="B66" s="24"/>
      <c r="C66" s="21" t="s">
        <v>137</v>
      </c>
      <c r="D66" s="22"/>
      <c r="E66" s="22"/>
      <c r="F66" s="22"/>
    </row>
    <row r="67" s="1" customFormat="1" ht="48" spans="1:6">
      <c r="A67" s="19" t="s">
        <v>138</v>
      </c>
      <c r="B67" s="24"/>
      <c r="C67" s="21" t="s">
        <v>139</v>
      </c>
      <c r="D67" s="22"/>
      <c r="E67" s="22"/>
      <c r="F67" s="22"/>
    </row>
    <row r="68" s="1" customFormat="1" ht="48" spans="1:6">
      <c r="A68" s="19" t="s">
        <v>140</v>
      </c>
      <c r="B68" s="24"/>
      <c r="C68" s="21" t="s">
        <v>141</v>
      </c>
      <c r="D68" s="22"/>
      <c r="E68" s="22"/>
      <c r="F68" s="22"/>
    </row>
    <row r="69" s="1" customFormat="1" ht="36" spans="1:6">
      <c r="A69" s="19" t="s">
        <v>142</v>
      </c>
      <c r="B69" s="24"/>
      <c r="C69" s="21" t="s">
        <v>143</v>
      </c>
      <c r="D69" s="22"/>
      <c r="E69" s="22"/>
      <c r="F69" s="22"/>
    </row>
    <row r="70" s="1" customFormat="1" ht="36" spans="1:6">
      <c r="A70" s="19" t="s">
        <v>144</v>
      </c>
      <c r="B70" s="24"/>
      <c r="C70" s="21" t="s">
        <v>145</v>
      </c>
      <c r="D70" s="22"/>
      <c r="E70" s="22"/>
      <c r="F70" s="22"/>
    </row>
    <row r="71" s="1" customFormat="1" ht="36" spans="1:6">
      <c r="A71" s="19" t="s">
        <v>146</v>
      </c>
      <c r="B71" s="24"/>
      <c r="C71" s="21" t="s">
        <v>147</v>
      </c>
      <c r="D71" s="22"/>
      <c r="E71" s="22"/>
      <c r="F71" s="22"/>
    </row>
    <row r="72" s="1" customFormat="1" ht="48" spans="1:6">
      <c r="A72" s="19" t="s">
        <v>148</v>
      </c>
      <c r="B72" s="24"/>
      <c r="C72" s="21" t="s">
        <v>149</v>
      </c>
      <c r="D72" s="22"/>
      <c r="E72" s="22"/>
      <c r="F72" s="22"/>
    </row>
    <row r="73" s="1" customFormat="1" ht="48" spans="1:6">
      <c r="A73" s="19" t="s">
        <v>150</v>
      </c>
      <c r="B73" s="24"/>
      <c r="C73" s="21" t="s">
        <v>151</v>
      </c>
      <c r="D73" s="22"/>
      <c r="E73" s="22"/>
      <c r="F73" s="22"/>
    </row>
    <row r="74" s="1" customFormat="1" ht="36" spans="1:6">
      <c r="A74" s="19" t="s">
        <v>152</v>
      </c>
      <c r="B74" s="24"/>
      <c r="C74" s="21" t="s">
        <v>153</v>
      </c>
      <c r="D74" s="22"/>
      <c r="E74" s="22"/>
      <c r="F74" s="22"/>
    </row>
    <row r="75" s="1" customFormat="1" ht="36" spans="1:6">
      <c r="A75" s="19" t="s">
        <v>154</v>
      </c>
      <c r="B75" s="24"/>
      <c r="C75" s="21" t="s">
        <v>155</v>
      </c>
      <c r="D75" s="22"/>
      <c r="E75" s="22"/>
      <c r="F75" s="22"/>
    </row>
    <row r="76" s="1" customFormat="1" ht="36" spans="1:6">
      <c r="A76" s="19" t="s">
        <v>156</v>
      </c>
      <c r="B76" s="25"/>
      <c r="C76" s="21" t="s">
        <v>157</v>
      </c>
      <c r="D76" s="22"/>
      <c r="E76" s="22"/>
      <c r="F76" s="22"/>
    </row>
    <row r="77" s="1" customFormat="1" ht="48" spans="1:6">
      <c r="A77" s="19" t="s">
        <v>158</v>
      </c>
      <c r="B77" s="20" t="s">
        <v>159</v>
      </c>
      <c r="C77" s="21" t="s">
        <v>160</v>
      </c>
      <c r="D77" s="22"/>
      <c r="E77" s="22"/>
      <c r="F77" s="22"/>
    </row>
    <row r="78" s="1" customFormat="1" ht="48" spans="1:6">
      <c r="A78" s="19" t="s">
        <v>161</v>
      </c>
      <c r="B78" s="24"/>
      <c r="C78" s="21" t="s">
        <v>162</v>
      </c>
      <c r="D78" s="22"/>
      <c r="E78" s="22"/>
      <c r="F78" s="22"/>
    </row>
    <row r="79" s="1" customFormat="1" ht="48" spans="1:6">
      <c r="A79" s="19" t="s">
        <v>163</v>
      </c>
      <c r="B79" s="24"/>
      <c r="C79" s="21" t="s">
        <v>164</v>
      </c>
      <c r="D79" s="22"/>
      <c r="E79" s="22"/>
      <c r="F79" s="22"/>
    </row>
    <row r="80" s="1" customFormat="1" ht="48" spans="1:6">
      <c r="A80" s="19" t="s">
        <v>165</v>
      </c>
      <c r="B80" s="24"/>
      <c r="C80" s="21" t="s">
        <v>166</v>
      </c>
      <c r="D80" s="22"/>
      <c r="E80" s="22"/>
      <c r="F80" s="22"/>
    </row>
    <row r="81" s="1" customFormat="1" ht="60" spans="1:6">
      <c r="A81" s="19" t="s">
        <v>167</v>
      </c>
      <c r="B81" s="24"/>
      <c r="C81" s="21" t="s">
        <v>168</v>
      </c>
      <c r="D81" s="22"/>
      <c r="E81" s="22"/>
      <c r="F81" s="22"/>
    </row>
    <row r="82" s="1" customFormat="1" ht="48" spans="1:6">
      <c r="A82" s="19" t="s">
        <v>169</v>
      </c>
      <c r="B82" s="24"/>
      <c r="C82" s="21" t="s">
        <v>170</v>
      </c>
      <c r="D82" s="22"/>
      <c r="E82" s="22"/>
      <c r="F82" s="22"/>
    </row>
    <row r="83" s="1" customFormat="1" ht="24" spans="1:6">
      <c r="A83" s="19" t="s">
        <v>171</v>
      </c>
      <c r="B83" s="24"/>
      <c r="C83" s="21" t="s">
        <v>172</v>
      </c>
      <c r="D83" s="22"/>
      <c r="E83" s="22"/>
      <c r="F83" s="22"/>
    </row>
    <row r="84" s="1" customFormat="1" ht="48" spans="1:6">
      <c r="A84" s="19" t="s">
        <v>173</v>
      </c>
      <c r="B84" s="24"/>
      <c r="C84" s="21" t="s">
        <v>174</v>
      </c>
      <c r="D84" s="22"/>
      <c r="E84" s="22"/>
      <c r="F84" s="22"/>
    </row>
    <row r="85" s="1" customFormat="1" ht="36" spans="1:6">
      <c r="A85" s="29" t="s">
        <v>175</v>
      </c>
      <c r="B85" s="24"/>
      <c r="C85" s="21" t="s">
        <v>176</v>
      </c>
      <c r="D85" s="22"/>
      <c r="E85" s="22"/>
      <c r="F85" s="22"/>
    </row>
    <row r="86" s="1" customFormat="1" ht="48" spans="1:6">
      <c r="A86" s="19" t="s">
        <v>177</v>
      </c>
      <c r="B86" s="24"/>
      <c r="C86" s="21" t="s">
        <v>178</v>
      </c>
      <c r="D86" s="22"/>
      <c r="E86" s="22"/>
      <c r="F86" s="22"/>
    </row>
    <row r="87" s="1" customFormat="1" ht="60" spans="1:6">
      <c r="A87" s="19" t="s">
        <v>179</v>
      </c>
      <c r="B87" s="24"/>
      <c r="C87" s="21" t="s">
        <v>180</v>
      </c>
      <c r="D87" s="22"/>
      <c r="E87" s="22"/>
      <c r="F87" s="22"/>
    </row>
    <row r="88" s="1" customFormat="1" ht="48" spans="1:6">
      <c r="A88" s="19" t="s">
        <v>181</v>
      </c>
      <c r="B88" s="24"/>
      <c r="C88" s="21" t="s">
        <v>182</v>
      </c>
      <c r="D88" s="22"/>
      <c r="E88" s="22"/>
      <c r="F88" s="22"/>
    </row>
    <row r="89" s="1" customFormat="1" ht="36" spans="1:6">
      <c r="A89" s="19" t="s">
        <v>183</v>
      </c>
      <c r="B89" s="24"/>
      <c r="C89" s="21" t="s">
        <v>184</v>
      </c>
      <c r="D89" s="22"/>
      <c r="E89" s="22"/>
      <c r="F89" s="22"/>
    </row>
    <row r="90" s="1" customFormat="1" ht="36" spans="1:6">
      <c r="A90" s="19" t="s">
        <v>185</v>
      </c>
      <c r="B90" s="25"/>
      <c r="C90" s="21" t="s">
        <v>186</v>
      </c>
      <c r="D90" s="22"/>
      <c r="E90" s="22"/>
      <c r="F90" s="22"/>
    </row>
    <row r="91" s="1" customFormat="1" ht="48" spans="1:6">
      <c r="A91" s="19" t="s">
        <v>187</v>
      </c>
      <c r="B91" s="20" t="s">
        <v>188</v>
      </c>
      <c r="C91" s="21" t="s">
        <v>189</v>
      </c>
      <c r="D91" s="22"/>
      <c r="E91" s="22"/>
      <c r="F91" s="22"/>
    </row>
    <row r="92" s="1" customFormat="1" ht="48" spans="1:6">
      <c r="A92" s="19" t="s">
        <v>190</v>
      </c>
      <c r="B92" s="24"/>
      <c r="C92" s="21" t="s">
        <v>191</v>
      </c>
      <c r="D92" s="22"/>
      <c r="E92" s="22"/>
      <c r="F92" s="22"/>
    </row>
    <row r="93" s="1" customFormat="1" ht="24" spans="1:6">
      <c r="A93" s="19" t="s">
        <v>192</v>
      </c>
      <c r="B93" s="24"/>
      <c r="C93" s="21" t="s">
        <v>193</v>
      </c>
      <c r="D93" s="22"/>
      <c r="E93" s="22"/>
      <c r="F93" s="22"/>
    </row>
    <row r="94" s="1" customFormat="1" ht="36" spans="1:6">
      <c r="A94" s="19" t="s">
        <v>194</v>
      </c>
      <c r="B94" s="24"/>
      <c r="C94" s="21" t="s">
        <v>195</v>
      </c>
      <c r="D94" s="22"/>
      <c r="E94" s="22"/>
      <c r="F94" s="22"/>
    </row>
    <row r="95" s="1" customFormat="1" ht="36" spans="1:6">
      <c r="A95" s="19" t="s">
        <v>196</v>
      </c>
      <c r="B95" s="24"/>
      <c r="C95" s="21" t="s">
        <v>197</v>
      </c>
      <c r="D95" s="22"/>
      <c r="E95" s="22"/>
      <c r="F95" s="22"/>
    </row>
    <row r="96" s="1" customFormat="1" ht="36" spans="1:6">
      <c r="A96" s="19" t="s">
        <v>198</v>
      </c>
      <c r="B96" s="24"/>
      <c r="C96" s="21" t="s">
        <v>199</v>
      </c>
      <c r="D96" s="22"/>
      <c r="E96" s="22"/>
      <c r="F96" s="22"/>
    </row>
    <row r="97" s="1" customFormat="1" ht="36" spans="1:6">
      <c r="A97" s="19" t="s">
        <v>200</v>
      </c>
      <c r="B97" s="24"/>
      <c r="C97" s="21" t="s">
        <v>201</v>
      </c>
      <c r="D97" s="22"/>
      <c r="E97" s="22"/>
      <c r="F97" s="22"/>
    </row>
    <row r="98" s="1" customFormat="1" ht="36" spans="1:6">
      <c r="A98" s="19" t="s">
        <v>202</v>
      </c>
      <c r="B98" s="24"/>
      <c r="C98" s="21" t="s">
        <v>203</v>
      </c>
      <c r="D98" s="22"/>
      <c r="E98" s="22"/>
      <c r="F98" s="22"/>
    </row>
    <row r="99" s="1" customFormat="1" ht="36" spans="1:6">
      <c r="A99" s="19" t="s">
        <v>204</v>
      </c>
      <c r="B99" s="24"/>
      <c r="C99" s="21" t="s">
        <v>205</v>
      </c>
      <c r="D99" s="22"/>
      <c r="E99" s="22"/>
      <c r="F99" s="22"/>
    </row>
    <row r="100" s="1" customFormat="1" ht="36" spans="1:6">
      <c r="A100" s="19" t="s">
        <v>206</v>
      </c>
      <c r="B100" s="24"/>
      <c r="C100" s="21" t="s">
        <v>207</v>
      </c>
      <c r="D100" s="22"/>
      <c r="E100" s="22"/>
      <c r="F100" s="22"/>
    </row>
    <row r="101" s="1" customFormat="1" ht="36" spans="1:6">
      <c r="A101" s="19" t="s">
        <v>208</v>
      </c>
      <c r="B101" s="25"/>
      <c r="C101" s="21" t="s">
        <v>209</v>
      </c>
      <c r="D101" s="22"/>
      <c r="E101" s="22"/>
      <c r="F101" s="22"/>
    </row>
  </sheetData>
  <mergeCells count="21">
    <mergeCell ref="A1:G1"/>
    <mergeCell ref="D2:F2"/>
    <mergeCell ref="D3:F3"/>
    <mergeCell ref="D4:F4"/>
    <mergeCell ref="D5:F5"/>
    <mergeCell ref="A7:F7"/>
    <mergeCell ref="A9:A10"/>
    <mergeCell ref="B9:B10"/>
    <mergeCell ref="B11:B12"/>
    <mergeCell ref="B13:B16"/>
    <mergeCell ref="B18:B19"/>
    <mergeCell ref="B21:B29"/>
    <mergeCell ref="B30:B41"/>
    <mergeCell ref="B42:B60"/>
    <mergeCell ref="B61:B76"/>
    <mergeCell ref="B77:B90"/>
    <mergeCell ref="B91:B101"/>
    <mergeCell ref="C9:C10"/>
    <mergeCell ref="D9:D10"/>
    <mergeCell ref="E9:E10"/>
    <mergeCell ref="F9:F10"/>
  </mergeCells>
  <pageMargins left="0.708661417322835" right="0.708661417322835" top="0.748031496062992" bottom="0.748031496062992" header="0.31496062992126" footer="0.31496062992126"/>
  <pageSetup paperSize="9" scale="69" fitToHeight="0" orientation="portrait"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59"/>
  <sheetViews>
    <sheetView tabSelected="1" topLeftCell="A21" workbookViewId="0">
      <selection activeCell="J20" sqref="J20"/>
    </sheetView>
  </sheetViews>
  <sheetFormatPr defaultColWidth="9" defaultRowHeight="13.5" outlineLevelCol="7"/>
  <cols>
    <col min="1" max="2" width="20.6" style="2" customWidth="1"/>
    <col min="3" max="3" width="21.75" style="2" customWidth="1"/>
    <col min="4" max="4" width="20.6" style="2" customWidth="1"/>
    <col min="5" max="5" width="20.5" style="2" customWidth="1"/>
    <col min="6" max="6" width="12.3333333333333" style="2" customWidth="1"/>
    <col min="7" max="7" width="10.6" style="2" customWidth="1"/>
    <col min="8" max="16384" width="9" style="2"/>
  </cols>
  <sheetData>
    <row r="1" ht="20.35" customHeight="1" spans="1:8">
      <c r="A1" s="3" t="s">
        <v>210</v>
      </c>
      <c r="B1" s="3"/>
      <c r="C1" s="3"/>
      <c r="D1" s="3"/>
      <c r="E1" s="3"/>
      <c r="F1" s="3"/>
      <c r="G1" s="3"/>
      <c r="H1" s="3"/>
    </row>
    <row r="2" ht="16.5" customHeight="1" spans="1:7">
      <c r="A2" s="2" t="s">
        <v>1</v>
      </c>
      <c r="B2" s="5"/>
      <c r="C2" s="5"/>
      <c r="D2" s="2" t="s">
        <v>211</v>
      </c>
      <c r="E2" s="33" t="s">
        <v>212</v>
      </c>
      <c r="F2" s="6"/>
      <c r="G2" s="6"/>
    </row>
    <row r="3" ht="16.5" customHeight="1" spans="1:7">
      <c r="A3" s="2" t="s">
        <v>4</v>
      </c>
      <c r="B3" s="8" t="s">
        <v>213</v>
      </c>
      <c r="C3" s="10"/>
      <c r="D3" s="2" t="s">
        <v>214</v>
      </c>
      <c r="E3" s="10"/>
      <c r="F3" s="10"/>
      <c r="G3" s="10"/>
    </row>
    <row r="4" ht="16.5" customHeight="1" spans="1:7">
      <c r="A4" s="2" t="s">
        <v>6</v>
      </c>
      <c r="B4" s="10"/>
      <c r="C4" s="10"/>
      <c r="D4" s="2" t="s">
        <v>215</v>
      </c>
      <c r="E4" s="10"/>
      <c r="F4" s="10"/>
      <c r="G4" s="10"/>
    </row>
    <row r="5" ht="16.5" customHeight="1" spans="1:7">
      <c r="A5" s="2" t="s">
        <v>8</v>
      </c>
      <c r="B5" s="10"/>
      <c r="C5" s="10"/>
      <c r="D5" s="2" t="s">
        <v>216</v>
      </c>
      <c r="E5" s="5"/>
      <c r="F5" s="5"/>
      <c r="G5" s="5"/>
    </row>
    <row r="7" ht="18.75" spans="1:6">
      <c r="A7" s="12" t="s">
        <v>217</v>
      </c>
      <c r="B7" s="12"/>
      <c r="C7" s="12"/>
      <c r="D7" s="12"/>
      <c r="E7" s="12"/>
      <c r="F7" s="12"/>
    </row>
    <row r="8" spans="1:6">
      <c r="A8" s="34"/>
      <c r="B8" s="34"/>
      <c r="C8" s="34"/>
      <c r="D8" s="34"/>
      <c r="E8" s="34"/>
      <c r="F8" s="35"/>
    </row>
    <row r="9" s="31" customFormat="1" ht="24" customHeight="1" spans="1:7">
      <c r="A9" s="30" t="s">
        <v>218</v>
      </c>
      <c r="B9" s="19">
        <v>1</v>
      </c>
      <c r="C9" s="19">
        <v>2</v>
      </c>
      <c r="D9" s="19">
        <v>3</v>
      </c>
      <c r="E9" s="19">
        <v>4</v>
      </c>
      <c r="F9" s="19">
        <v>5</v>
      </c>
      <c r="G9" s="19"/>
    </row>
    <row r="10" s="31" customFormat="1" ht="24" customHeight="1" spans="1:7">
      <c r="A10" s="30" t="s">
        <v>219</v>
      </c>
      <c r="B10" s="30" t="s">
        <v>220</v>
      </c>
      <c r="C10" s="30" t="s">
        <v>221</v>
      </c>
      <c r="D10" s="30" t="s">
        <v>222</v>
      </c>
      <c r="E10" s="30" t="s">
        <v>223</v>
      </c>
      <c r="F10" s="19" t="s">
        <v>224</v>
      </c>
      <c r="G10" s="19"/>
    </row>
    <row r="11" s="31" customFormat="1" ht="24" customHeight="1" spans="1:7">
      <c r="A11" s="30" t="s">
        <v>225</v>
      </c>
      <c r="B11" s="30" t="s">
        <v>226</v>
      </c>
      <c r="C11" s="30" t="s">
        <v>227</v>
      </c>
      <c r="D11" s="30" t="s">
        <v>228</v>
      </c>
      <c r="E11" s="30" t="s">
        <v>229</v>
      </c>
      <c r="F11" s="19" t="s">
        <v>230</v>
      </c>
      <c r="G11" s="19"/>
    </row>
    <row r="12" s="31" customFormat="1" ht="27.4" customHeight="1" spans="1:7">
      <c r="A12" s="30" t="s">
        <v>231</v>
      </c>
      <c r="B12" s="30" t="s">
        <v>232</v>
      </c>
      <c r="C12" s="19" t="s">
        <v>233</v>
      </c>
      <c r="D12" s="19" t="s">
        <v>234</v>
      </c>
      <c r="E12" s="19" t="s">
        <v>235</v>
      </c>
      <c r="F12" s="19" t="s">
        <v>236</v>
      </c>
      <c r="G12" s="19"/>
    </row>
    <row r="13" s="31" customFormat="1" ht="33.75" customHeight="1" spans="1:7">
      <c r="A13" s="30" t="s">
        <v>237</v>
      </c>
      <c r="B13" s="19" t="s">
        <v>238</v>
      </c>
      <c r="C13" s="19" t="s">
        <v>239</v>
      </c>
      <c r="D13" s="19" t="s">
        <v>240</v>
      </c>
      <c r="E13" s="19" t="s">
        <v>241</v>
      </c>
      <c r="F13" s="19" t="s">
        <v>242</v>
      </c>
      <c r="G13" s="19"/>
    </row>
    <row r="14" s="32" customFormat="1" ht="25.9" customHeight="1" spans="1:1">
      <c r="A14" s="28" t="s">
        <v>243</v>
      </c>
    </row>
    <row r="17" ht="18.75" spans="1:6">
      <c r="A17" s="36" t="s">
        <v>244</v>
      </c>
      <c r="B17" s="36"/>
      <c r="C17" s="36"/>
      <c r="D17" s="36"/>
      <c r="E17" s="36"/>
      <c r="F17" s="36"/>
    </row>
    <row r="19" s="31" customFormat="1" ht="38.35" customHeight="1" spans="1:7">
      <c r="A19" s="30" t="s">
        <v>218</v>
      </c>
      <c r="B19" s="19">
        <v>1</v>
      </c>
      <c r="C19" s="19">
        <v>2</v>
      </c>
      <c r="D19" s="19">
        <v>3</v>
      </c>
      <c r="E19" s="19">
        <v>4</v>
      </c>
      <c r="F19" s="19">
        <v>5</v>
      </c>
      <c r="G19" s="19"/>
    </row>
    <row r="20" s="31" customFormat="1" ht="38.35" customHeight="1" spans="1:7">
      <c r="A20" s="30" t="s">
        <v>219</v>
      </c>
      <c r="B20" s="30" t="s">
        <v>220</v>
      </c>
      <c r="C20" s="30" t="s">
        <v>221</v>
      </c>
      <c r="D20" s="30" t="s">
        <v>222</v>
      </c>
      <c r="E20" s="30" t="s">
        <v>223</v>
      </c>
      <c r="F20" s="19" t="s">
        <v>224</v>
      </c>
      <c r="G20" s="19"/>
    </row>
    <row r="21" s="31" customFormat="1" ht="38.35" customHeight="1" spans="1:7">
      <c r="A21" s="30" t="s">
        <v>245</v>
      </c>
      <c r="B21" s="30" t="s">
        <v>246</v>
      </c>
      <c r="C21" s="30" t="s">
        <v>247</v>
      </c>
      <c r="D21" s="30" t="s">
        <v>248</v>
      </c>
      <c r="E21" s="30" t="s">
        <v>249</v>
      </c>
      <c r="F21" s="37" t="s">
        <v>250</v>
      </c>
      <c r="G21" s="19"/>
    </row>
    <row r="22" s="31" customFormat="1" ht="38.35" customHeight="1" spans="1:7">
      <c r="A22" s="30" t="s">
        <v>251</v>
      </c>
      <c r="B22" s="19" t="s">
        <v>252</v>
      </c>
      <c r="C22" s="19" t="s">
        <v>252</v>
      </c>
      <c r="D22" s="19" t="s">
        <v>252</v>
      </c>
      <c r="E22" s="19" t="s">
        <v>252</v>
      </c>
      <c r="F22" s="19" t="s">
        <v>253</v>
      </c>
      <c r="G22" s="19"/>
    </row>
    <row r="23" s="31" customFormat="1" ht="38.35" customHeight="1" spans="1:7">
      <c r="A23" s="37" t="s">
        <v>254</v>
      </c>
      <c r="B23" s="37" t="s">
        <v>255</v>
      </c>
      <c r="C23" s="19" t="s">
        <v>256</v>
      </c>
      <c r="D23" s="19" t="s">
        <v>257</v>
      </c>
      <c r="E23" s="19" t="s">
        <v>258</v>
      </c>
      <c r="F23" s="19" t="s">
        <v>259</v>
      </c>
      <c r="G23" s="19"/>
    </row>
    <row r="24" s="32" customFormat="1" ht="27.75" customHeight="1" spans="1:1">
      <c r="A24" s="28" t="s">
        <v>260</v>
      </c>
    </row>
    <row r="27" ht="18.75" spans="1:7">
      <c r="A27" s="36" t="s">
        <v>261</v>
      </c>
      <c r="B27" s="36"/>
      <c r="C27" s="36"/>
      <c r="D27" s="36"/>
      <c r="E27" s="36"/>
      <c r="F27" s="36"/>
      <c r="G27" s="36"/>
    </row>
    <row r="29" s="31" customFormat="1" ht="24.4" customHeight="1" spans="1:7">
      <c r="A29" s="20" t="s">
        <v>11</v>
      </c>
      <c r="B29" s="30" t="s">
        <v>12</v>
      </c>
      <c r="C29" s="30" t="s">
        <v>13</v>
      </c>
      <c r="D29" s="20" t="s">
        <v>14</v>
      </c>
      <c r="E29" s="30" t="s">
        <v>15</v>
      </c>
      <c r="F29" s="30" t="s">
        <v>16</v>
      </c>
      <c r="G29" s="30" t="s">
        <v>262</v>
      </c>
    </row>
    <row r="30" s="31" customFormat="1" ht="24.4" customHeight="1" spans="1:7">
      <c r="A30" s="25"/>
      <c r="B30" s="30"/>
      <c r="C30" s="30"/>
      <c r="D30" s="25"/>
      <c r="E30" s="30"/>
      <c r="F30" s="30"/>
      <c r="G30" s="20"/>
    </row>
    <row r="31" s="31" customFormat="1" ht="24.4" customHeight="1" spans="1:7">
      <c r="A31" s="38"/>
      <c r="B31" s="19"/>
      <c r="C31" s="30" t="s">
        <v>263</v>
      </c>
      <c r="D31" s="39" t="s">
        <v>264</v>
      </c>
      <c r="E31" s="39" t="s">
        <v>265</v>
      </c>
      <c r="F31" s="40" t="s">
        <v>266</v>
      </c>
      <c r="G31" s="41"/>
    </row>
    <row r="32" s="31" customFormat="1" ht="24.4" customHeight="1" spans="1:7">
      <c r="A32" s="38"/>
      <c r="B32" s="19"/>
      <c r="C32" s="19"/>
      <c r="D32" s="19"/>
      <c r="E32" s="19"/>
      <c r="F32" s="42"/>
      <c r="G32" s="41"/>
    </row>
    <row r="33" s="31" customFormat="1" ht="24.4" customHeight="1" spans="1:7">
      <c r="A33" s="38"/>
      <c r="B33" s="19"/>
      <c r="C33" s="19"/>
      <c r="D33" s="19"/>
      <c r="E33" s="19"/>
      <c r="F33" s="42"/>
      <c r="G33" s="41"/>
    </row>
    <row r="34" s="31" customFormat="1" ht="24.4" customHeight="1" spans="1:7">
      <c r="A34" s="38"/>
      <c r="B34" s="19"/>
      <c r="C34" s="19"/>
      <c r="D34" s="19"/>
      <c r="E34" s="19"/>
      <c r="F34" s="42"/>
      <c r="G34" s="41"/>
    </row>
    <row r="35" s="31" customFormat="1" ht="24.4" customHeight="1" spans="1:7">
      <c r="A35" s="38"/>
      <c r="B35" s="19"/>
      <c r="C35" s="19"/>
      <c r="D35" s="19"/>
      <c r="E35" s="19"/>
      <c r="F35" s="42"/>
      <c r="G35" s="41"/>
    </row>
    <row r="36" s="31" customFormat="1" ht="24.4" customHeight="1" spans="1:7">
      <c r="A36" s="38"/>
      <c r="B36" s="19"/>
      <c r="C36" s="19"/>
      <c r="D36" s="19"/>
      <c r="E36" s="19"/>
      <c r="F36" s="42"/>
      <c r="G36" s="41"/>
    </row>
    <row r="38" ht="89.65" customHeight="1" spans="1:7">
      <c r="A38" s="43" t="s">
        <v>267</v>
      </c>
      <c r="B38" s="43"/>
      <c r="C38" s="43"/>
      <c r="D38" s="43"/>
      <c r="E38" s="43"/>
      <c r="F38" s="43"/>
      <c r="G38" s="43"/>
    </row>
    <row r="40" ht="28.15" customHeight="1"/>
    <row r="41" ht="18.75" spans="1:5">
      <c r="A41" s="36" t="s">
        <v>268</v>
      </c>
      <c r="B41" s="36"/>
      <c r="C41" s="36"/>
      <c r="D41" s="36"/>
      <c r="E41" s="36"/>
    </row>
    <row r="42" s="1" customFormat="1" ht="12" spans="1:1">
      <c r="A42" s="1" t="s">
        <v>269</v>
      </c>
    </row>
    <row r="43" s="1" customFormat="1" ht="12" spans="1:1">
      <c r="A43" s="1" t="s">
        <v>270</v>
      </c>
    </row>
    <row r="44" s="1" customFormat="1" ht="12" spans="1:1">
      <c r="A44" s="1" t="s">
        <v>271</v>
      </c>
    </row>
    <row r="45" s="1" customFormat="1" ht="50.35" customHeight="1" spans="1:5">
      <c r="A45" s="44">
        <v>5</v>
      </c>
      <c r="B45" s="44">
        <v>10</v>
      </c>
      <c r="C45" s="44">
        <v>15</v>
      </c>
      <c r="D45" s="44">
        <v>20</v>
      </c>
      <c r="E45" s="44">
        <v>25</v>
      </c>
    </row>
    <row r="46" s="1" customFormat="1" ht="50.35" customHeight="1" spans="1:5">
      <c r="A46" s="44">
        <v>4</v>
      </c>
      <c r="B46" s="44">
        <v>8</v>
      </c>
      <c r="C46" s="44">
        <v>12</v>
      </c>
      <c r="D46" s="44">
        <v>16</v>
      </c>
      <c r="E46" s="44">
        <v>20</v>
      </c>
    </row>
    <row r="47" s="1" customFormat="1" ht="50.35" customHeight="1" spans="1:5">
      <c r="A47" s="44">
        <v>3</v>
      </c>
      <c r="B47" s="44">
        <v>6</v>
      </c>
      <c r="C47" s="44">
        <v>9</v>
      </c>
      <c r="D47" s="44">
        <v>12</v>
      </c>
      <c r="E47" s="44">
        <v>15</v>
      </c>
    </row>
    <row r="48" s="1" customFormat="1" ht="50.35" customHeight="1" spans="1:5">
      <c r="A48" s="44">
        <v>2</v>
      </c>
      <c r="B48" s="44">
        <v>4</v>
      </c>
      <c r="C48" s="44">
        <v>6</v>
      </c>
      <c r="D48" s="44">
        <v>8</v>
      </c>
      <c r="E48" s="44">
        <v>10</v>
      </c>
    </row>
    <row r="49" s="1" customFormat="1" ht="50.35" customHeight="1" spans="1:6">
      <c r="A49" s="44">
        <v>1</v>
      </c>
      <c r="B49" s="44">
        <v>2</v>
      </c>
      <c r="C49" s="44">
        <v>3</v>
      </c>
      <c r="D49" s="44">
        <v>4</v>
      </c>
      <c r="E49" s="44">
        <v>5</v>
      </c>
      <c r="F49" s="1" t="s">
        <v>272</v>
      </c>
    </row>
    <row r="50" s="1" customFormat="1" ht="12"/>
    <row r="51" s="1" customFormat="1" ht="19.9" customHeight="1" spans="1:2">
      <c r="A51" s="45" t="s">
        <v>273</v>
      </c>
      <c r="B51" s="1" t="s">
        <v>274</v>
      </c>
    </row>
    <row r="52" s="1" customFormat="1" ht="19.9" customHeight="1" spans="1:2">
      <c r="A52" s="45" t="s">
        <v>275</v>
      </c>
      <c r="B52" s="1" t="s">
        <v>276</v>
      </c>
    </row>
    <row r="53" s="1" customFormat="1" ht="19.9" customHeight="1" spans="1:2">
      <c r="A53" s="45" t="s">
        <v>277</v>
      </c>
      <c r="B53" s="1" t="s">
        <v>278</v>
      </c>
    </row>
    <row r="54" s="1" customFormat="1" ht="12"/>
    <row r="55" s="1" customFormat="1" ht="12"/>
    <row r="56" s="1" customFormat="1" ht="12"/>
    <row r="57" s="1" customFormat="1" ht="12"/>
    <row r="58" s="1" customFormat="1" ht="12"/>
    <row r="59" s="1" customFormat="1" ht="12"/>
  </sheetData>
  <mergeCells count="26">
    <mergeCell ref="A1:H1"/>
    <mergeCell ref="E2:G2"/>
    <mergeCell ref="A7:F7"/>
    <mergeCell ref="F9:G9"/>
    <mergeCell ref="F10:G10"/>
    <mergeCell ref="F11:G11"/>
    <mergeCell ref="F12:G12"/>
    <mergeCell ref="F13:G13"/>
    <mergeCell ref="A17:F17"/>
    <mergeCell ref="F19:G19"/>
    <mergeCell ref="F20:G20"/>
    <mergeCell ref="F21:G21"/>
    <mergeCell ref="F22:G22"/>
    <mergeCell ref="F23:G23"/>
    <mergeCell ref="A27:G27"/>
    <mergeCell ref="A38:G38"/>
    <mergeCell ref="A41:E41"/>
    <mergeCell ref="A29:A30"/>
    <mergeCell ref="B29:B30"/>
    <mergeCell ref="B31:B32"/>
    <mergeCell ref="B34:B35"/>
    <mergeCell ref="C29:C30"/>
    <mergeCell ref="D29:D30"/>
    <mergeCell ref="E29:E30"/>
    <mergeCell ref="F29:F30"/>
    <mergeCell ref="G29:G30"/>
  </mergeCells>
  <pageMargins left="0.708661417322835" right="0.708661417322835" top="0.748031496062992" bottom="0.748031496062992" header="0.31496062992126" footer="0.31496062992126"/>
  <pageSetup paperSize="9" scale="67" fitToHeight="0" orientation="portrait"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5"/>
  <sheetViews>
    <sheetView workbookViewId="0">
      <pane xSplit="1" ySplit="10" topLeftCell="B11" activePane="bottomRight" state="frozen"/>
      <selection/>
      <selection pane="topRight"/>
      <selection pane="bottomLeft"/>
      <selection pane="bottomRight" activeCell="E12" sqref="E12:F12"/>
    </sheetView>
  </sheetViews>
  <sheetFormatPr defaultColWidth="9" defaultRowHeight="13.5" outlineLevelCol="7"/>
  <cols>
    <col min="1" max="1" width="11.3333333333333" style="2" customWidth="1"/>
    <col min="2" max="2" width="37" style="2" customWidth="1"/>
    <col min="3" max="3" width="34.9333333333333" style="2" customWidth="1"/>
    <col min="4" max="4" width="10.8" style="2" customWidth="1"/>
    <col min="5" max="5" width="12.8666666666667" style="2" customWidth="1"/>
    <col min="6" max="6" width="11.6" style="2" customWidth="1"/>
    <col min="7" max="16384" width="9" style="2"/>
  </cols>
  <sheetData>
    <row r="1" ht="20.35" customHeight="1" spans="1:8">
      <c r="A1" s="3" t="s">
        <v>261</v>
      </c>
      <c r="B1" s="3"/>
      <c r="C1" s="3"/>
      <c r="D1" s="3"/>
      <c r="E1" s="3"/>
      <c r="F1" s="3"/>
      <c r="G1" s="3"/>
      <c r="H1" s="4"/>
    </row>
    <row r="2" ht="16.5" customHeight="1" spans="1:8">
      <c r="A2" s="2" t="s">
        <v>1</v>
      </c>
      <c r="B2" s="5"/>
      <c r="C2" s="2" t="s">
        <v>279</v>
      </c>
      <c r="D2" s="6" t="s">
        <v>280</v>
      </c>
      <c r="E2" s="6"/>
      <c r="F2" s="6"/>
      <c r="G2" s="7"/>
      <c r="H2" s="7"/>
    </row>
    <row r="3" ht="16.5" customHeight="1" spans="1:8">
      <c r="A3" s="2" t="s">
        <v>4</v>
      </c>
      <c r="B3" s="8" t="s">
        <v>281</v>
      </c>
      <c r="C3" s="2" t="s">
        <v>282</v>
      </c>
      <c r="D3" s="6"/>
      <c r="E3" s="6"/>
      <c r="F3" s="6"/>
      <c r="G3" s="9"/>
      <c r="H3" s="9"/>
    </row>
    <row r="4" ht="16.5" customHeight="1" spans="1:8">
      <c r="A4" s="2" t="s">
        <v>6</v>
      </c>
      <c r="B4" s="10"/>
      <c r="C4" s="2" t="s">
        <v>283</v>
      </c>
      <c r="D4" s="6"/>
      <c r="E4" s="6"/>
      <c r="F4" s="6"/>
      <c r="G4" s="9"/>
      <c r="H4" s="9"/>
    </row>
    <row r="5" ht="16.5" customHeight="1" spans="1:8">
      <c r="A5" s="2" t="s">
        <v>8</v>
      </c>
      <c r="B5" s="10" t="s">
        <v>284</v>
      </c>
      <c r="C5" s="2" t="s">
        <v>285</v>
      </c>
      <c r="D5" s="6"/>
      <c r="E5" s="6"/>
      <c r="F5" s="5"/>
      <c r="H5" s="9"/>
    </row>
    <row r="7" ht="18.75" spans="1:7">
      <c r="A7" s="12" t="str">
        <f>B3</f>
        <v>风险关注表（单位层面）</v>
      </c>
      <c r="B7" s="12"/>
      <c r="C7" s="12"/>
      <c r="D7" s="12"/>
      <c r="E7" s="12"/>
      <c r="F7" s="12"/>
      <c r="G7" s="12"/>
    </row>
    <row r="8" ht="9.4" customHeight="1" spans="1:6">
      <c r="A8" s="13"/>
      <c r="B8" s="13"/>
      <c r="C8" s="13"/>
      <c r="D8" s="13"/>
      <c r="E8" s="13"/>
      <c r="F8" s="14"/>
    </row>
    <row r="9" s="1" customFormat="1" ht="12" spans="1:7">
      <c r="A9" s="15" t="s">
        <v>11</v>
      </c>
      <c r="B9" s="16" t="s">
        <v>12</v>
      </c>
      <c r="C9" s="16" t="s">
        <v>13</v>
      </c>
      <c r="D9" s="16" t="s">
        <v>14</v>
      </c>
      <c r="E9" s="16" t="s">
        <v>15</v>
      </c>
      <c r="F9" s="17" t="s">
        <v>16</v>
      </c>
      <c r="G9" s="17" t="s">
        <v>262</v>
      </c>
    </row>
    <row r="10" s="1" customFormat="1" ht="12" spans="1:7">
      <c r="A10" s="15"/>
      <c r="B10" s="16"/>
      <c r="C10" s="16"/>
      <c r="D10" s="16"/>
      <c r="E10" s="16"/>
      <c r="F10" s="18"/>
      <c r="G10" s="18"/>
    </row>
    <row r="11" s="1" customFormat="1" ht="12.75" spans="1:7">
      <c r="A11" s="19" t="s">
        <v>17</v>
      </c>
      <c r="B11" s="20" t="s">
        <v>18</v>
      </c>
      <c r="C11" s="21" t="s">
        <v>19</v>
      </c>
      <c r="D11" s="22"/>
      <c r="E11" s="22"/>
      <c r="F11" s="22">
        <f>D11*E11</f>
        <v>0</v>
      </c>
      <c r="G11" s="23" t="str">
        <f>IF(AND(F11&gt;=1,F11&lt;=3),"低",IF(AND(F11&gt;=4,F11&lt;=10),"中",IF(AND(F11&gt;=12,F11&lt;=25),"高","0")))</f>
        <v>0</v>
      </c>
    </row>
    <row r="12" s="1" customFormat="1" ht="24" spans="1:7">
      <c r="A12" s="19" t="s">
        <v>20</v>
      </c>
      <c r="B12" s="25"/>
      <c r="C12" s="21" t="s">
        <v>21</v>
      </c>
      <c r="D12" s="22"/>
      <c r="E12" s="22"/>
      <c r="F12" s="22">
        <f t="shared" ref="F12:F20" si="0">D12*E12</f>
        <v>0</v>
      </c>
      <c r="G12" s="23" t="str">
        <f t="shared" ref="G12:G20" si="1">IF(AND(F12&gt;=1,F12&lt;=3),"低",IF(AND(F12&gt;=4,F12&lt;=10),"中",IF(AND(F12&gt;=12,F12&lt;=25),"高","0")))</f>
        <v>0</v>
      </c>
    </row>
    <row r="13" s="1" customFormat="1" ht="12.75" spans="1:7">
      <c r="A13" s="19" t="s">
        <v>22</v>
      </c>
      <c r="B13" s="20" t="s">
        <v>23</v>
      </c>
      <c r="C13" s="21" t="s">
        <v>24</v>
      </c>
      <c r="D13" s="22"/>
      <c r="E13" s="22"/>
      <c r="F13" s="22">
        <f t="shared" si="0"/>
        <v>0</v>
      </c>
      <c r="G13" s="23" t="str">
        <f t="shared" si="1"/>
        <v>0</v>
      </c>
    </row>
    <row r="14" s="1" customFormat="1" ht="12.75" spans="1:7">
      <c r="A14" s="19" t="s">
        <v>25</v>
      </c>
      <c r="B14" s="24"/>
      <c r="C14" s="21" t="s">
        <v>26</v>
      </c>
      <c r="D14" s="22"/>
      <c r="E14" s="22"/>
      <c r="F14" s="22">
        <f t="shared" si="0"/>
        <v>0</v>
      </c>
      <c r="G14" s="23" t="str">
        <f t="shared" si="1"/>
        <v>0</v>
      </c>
    </row>
    <row r="15" s="1" customFormat="1" ht="24" spans="1:7">
      <c r="A15" s="19" t="s">
        <v>27</v>
      </c>
      <c r="B15" s="24"/>
      <c r="C15" s="21" t="s">
        <v>28</v>
      </c>
      <c r="D15" s="22"/>
      <c r="E15" s="22"/>
      <c r="F15" s="22">
        <f t="shared" si="0"/>
        <v>0</v>
      </c>
      <c r="G15" s="23" t="str">
        <f t="shared" si="1"/>
        <v>0</v>
      </c>
    </row>
    <row r="16" s="1" customFormat="1" ht="36" spans="1:7">
      <c r="A16" s="19" t="s">
        <v>29</v>
      </c>
      <c r="B16" s="25"/>
      <c r="C16" s="21" t="s">
        <v>30</v>
      </c>
      <c r="D16" s="22"/>
      <c r="E16" s="22"/>
      <c r="F16" s="22">
        <f t="shared" si="0"/>
        <v>0</v>
      </c>
      <c r="G16" s="23" t="str">
        <f t="shared" si="1"/>
        <v>0</v>
      </c>
    </row>
    <row r="17" s="1" customFormat="1" ht="12.75" spans="1:7">
      <c r="A17" s="19" t="s">
        <v>31</v>
      </c>
      <c r="B17" s="30" t="s">
        <v>32</v>
      </c>
      <c r="C17" s="21" t="s">
        <v>33</v>
      </c>
      <c r="D17" s="22"/>
      <c r="E17" s="22"/>
      <c r="F17" s="22">
        <f t="shared" si="0"/>
        <v>0</v>
      </c>
      <c r="G17" s="23" t="str">
        <f t="shared" si="1"/>
        <v>0</v>
      </c>
    </row>
    <row r="18" s="1" customFormat="1" ht="12.75" spans="1:7">
      <c r="A18" s="19" t="s">
        <v>34</v>
      </c>
      <c r="B18" s="30" t="s">
        <v>35</v>
      </c>
      <c r="C18" s="21" t="s">
        <v>36</v>
      </c>
      <c r="D18" s="22"/>
      <c r="E18" s="22"/>
      <c r="F18" s="22">
        <f t="shared" si="0"/>
        <v>0</v>
      </c>
      <c r="G18" s="23" t="str">
        <f t="shared" si="1"/>
        <v>0</v>
      </c>
    </row>
    <row r="19" s="1" customFormat="1" ht="12.75" spans="1:7">
      <c r="A19" s="19" t="s">
        <v>37</v>
      </c>
      <c r="B19" s="30"/>
      <c r="C19" s="21" t="s">
        <v>38</v>
      </c>
      <c r="D19" s="22"/>
      <c r="E19" s="22"/>
      <c r="F19" s="22">
        <f t="shared" si="0"/>
        <v>0</v>
      </c>
      <c r="G19" s="23" t="str">
        <f t="shared" si="1"/>
        <v>0</v>
      </c>
    </row>
    <row r="20" s="1" customFormat="1" ht="24" spans="1:7">
      <c r="A20" s="19" t="s">
        <v>39</v>
      </c>
      <c r="B20" s="30" t="s">
        <v>40</v>
      </c>
      <c r="C20" s="21" t="s">
        <v>41</v>
      </c>
      <c r="D20" s="22"/>
      <c r="E20" s="22"/>
      <c r="F20" s="22">
        <f t="shared" si="0"/>
        <v>0</v>
      </c>
      <c r="G20" s="23" t="str">
        <f t="shared" si="1"/>
        <v>0</v>
      </c>
    </row>
    <row r="21" s="1" customFormat="1" ht="12"/>
    <row r="22" spans="1:1">
      <c r="A22" s="26" t="s">
        <v>286</v>
      </c>
    </row>
    <row r="23" s="1" customFormat="1" ht="22.9" customHeight="1" spans="1:1">
      <c r="A23" s="1" t="s">
        <v>287</v>
      </c>
    </row>
    <row r="24" s="1" customFormat="1" ht="18" customHeight="1" spans="1:1">
      <c r="A24" s="27" t="s">
        <v>288</v>
      </c>
    </row>
    <row r="25" s="1" customFormat="1" ht="19.25" customHeight="1" spans="1:1">
      <c r="A25" s="28" t="s">
        <v>289</v>
      </c>
    </row>
  </sheetData>
  <mergeCells count="15">
    <mergeCell ref="A1:G1"/>
    <mergeCell ref="D2:F2"/>
    <mergeCell ref="D3:F3"/>
    <mergeCell ref="D4:F4"/>
    <mergeCell ref="A7:G7"/>
    <mergeCell ref="A9:A10"/>
    <mergeCell ref="B9:B10"/>
    <mergeCell ref="B11:B12"/>
    <mergeCell ref="B13:B16"/>
    <mergeCell ref="B18:B19"/>
    <mergeCell ref="C9:C10"/>
    <mergeCell ref="D9:D10"/>
    <mergeCell ref="E9:E10"/>
    <mergeCell ref="F9:F10"/>
    <mergeCell ref="G9:G10"/>
  </mergeCells>
  <pageMargins left="0.708661417322835" right="0.708661417322835" top="0.748031496062992" bottom="0.748031496062992" header="0.31496062992126" footer="0.31496062992126"/>
  <pageSetup paperSize="9" scale="69" fitToHeight="0" orientation="portrait"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4"/>
  <sheetViews>
    <sheetView workbookViewId="0">
      <pane ySplit="10" topLeftCell="A21" activePane="bottomLeft" state="frozen"/>
      <selection/>
      <selection pane="bottomLeft" activeCell="B25" sqref="B25"/>
    </sheetView>
  </sheetViews>
  <sheetFormatPr defaultColWidth="9" defaultRowHeight="13.5" outlineLevelCol="7"/>
  <cols>
    <col min="1" max="1" width="11.3333333333333" style="2" customWidth="1"/>
    <col min="2" max="2" width="37" style="2" customWidth="1"/>
    <col min="3" max="3" width="34.9333333333333" style="2" customWidth="1"/>
    <col min="4" max="4" width="10.8" style="2" customWidth="1"/>
    <col min="5" max="5" width="12.8666666666667" style="2" customWidth="1"/>
    <col min="6" max="6" width="11.6" style="2" customWidth="1"/>
    <col min="7" max="16384" width="9" style="2"/>
  </cols>
  <sheetData>
    <row r="1" ht="20.35" customHeight="1" spans="1:8">
      <c r="A1" s="3" t="s">
        <v>261</v>
      </c>
      <c r="B1" s="3"/>
      <c r="C1" s="3"/>
      <c r="D1" s="3"/>
      <c r="E1" s="3"/>
      <c r="F1" s="3"/>
      <c r="G1" s="3"/>
      <c r="H1" s="4"/>
    </row>
    <row r="2" ht="16.5" customHeight="1" spans="1:8">
      <c r="A2" s="2" t="s">
        <v>1</v>
      </c>
      <c r="B2" s="5"/>
      <c r="C2" s="2" t="s">
        <v>211</v>
      </c>
      <c r="D2" s="6" t="s">
        <v>290</v>
      </c>
      <c r="E2" s="6"/>
      <c r="F2" s="6"/>
      <c r="G2" s="7"/>
      <c r="H2" s="7"/>
    </row>
    <row r="3" ht="16.5" customHeight="1" spans="1:8">
      <c r="A3" s="2" t="s">
        <v>4</v>
      </c>
      <c r="B3" s="8" t="s">
        <v>291</v>
      </c>
      <c r="C3" s="2" t="s">
        <v>214</v>
      </c>
      <c r="D3" s="6"/>
      <c r="E3" s="6"/>
      <c r="F3" s="6"/>
      <c r="G3" s="9"/>
      <c r="H3" s="9"/>
    </row>
    <row r="4" ht="16.5" customHeight="1" spans="1:8">
      <c r="A4" s="2" t="s">
        <v>6</v>
      </c>
      <c r="B4" s="10"/>
      <c r="C4" s="2" t="s">
        <v>215</v>
      </c>
      <c r="D4" s="6"/>
      <c r="E4" s="6"/>
      <c r="F4" s="6"/>
      <c r="G4" s="9"/>
      <c r="H4" s="9"/>
    </row>
    <row r="5" ht="16.5" customHeight="1" spans="1:8">
      <c r="A5" s="2" t="s">
        <v>8</v>
      </c>
      <c r="B5" s="10"/>
      <c r="C5" s="11" t="s">
        <v>216</v>
      </c>
      <c r="D5" s="6"/>
      <c r="E5" s="6"/>
      <c r="F5" s="5"/>
      <c r="H5" s="9"/>
    </row>
    <row r="7" ht="18.75" spans="1:7">
      <c r="A7" s="12" t="str">
        <f>B3</f>
        <v>风险关注表（预算业务）</v>
      </c>
      <c r="B7" s="12"/>
      <c r="C7" s="12"/>
      <c r="D7" s="12"/>
      <c r="E7" s="12"/>
      <c r="F7" s="12"/>
      <c r="G7" s="12"/>
    </row>
    <row r="8" ht="9.4" customHeight="1" spans="1:6">
      <c r="A8" s="13"/>
      <c r="B8" s="13"/>
      <c r="C8" s="13"/>
      <c r="D8" s="13"/>
      <c r="E8" s="13"/>
      <c r="F8" s="14"/>
    </row>
    <row r="9" s="1" customFormat="1" ht="12" spans="1:7">
      <c r="A9" s="15" t="s">
        <v>11</v>
      </c>
      <c r="B9" s="16" t="s">
        <v>12</v>
      </c>
      <c r="C9" s="16" t="s">
        <v>13</v>
      </c>
      <c r="D9" s="16" t="s">
        <v>14</v>
      </c>
      <c r="E9" s="16" t="s">
        <v>15</v>
      </c>
      <c r="F9" s="17" t="s">
        <v>16</v>
      </c>
      <c r="G9" s="17" t="s">
        <v>262</v>
      </c>
    </row>
    <row r="10" s="1" customFormat="1" ht="12" spans="1:7">
      <c r="A10" s="15"/>
      <c r="B10" s="16"/>
      <c r="C10" s="16"/>
      <c r="D10" s="16"/>
      <c r="E10" s="16"/>
      <c r="F10" s="18"/>
      <c r="G10" s="18"/>
    </row>
    <row r="11" s="1" customFormat="1" ht="36" spans="1:7">
      <c r="A11" s="19" t="s">
        <v>42</v>
      </c>
      <c r="B11" s="20" t="s">
        <v>43</v>
      </c>
      <c r="C11" s="21" t="s">
        <v>44</v>
      </c>
      <c r="D11" s="22"/>
      <c r="E11" s="22"/>
      <c r="F11" s="22">
        <f t="shared" ref="F11:F19" si="0">D11*E11</f>
        <v>0</v>
      </c>
      <c r="G11" s="23" t="str">
        <f>IF(AND(F11&gt;=1,F11&lt;=3),"低",IF(AND(F11&gt;=4,F11&lt;=10),"中",IF(AND(F11&gt;=12,F11&lt;=25),"高","0")))</f>
        <v>0</v>
      </c>
    </row>
    <row r="12" s="1" customFormat="1" ht="48" spans="1:7">
      <c r="A12" s="19" t="s">
        <v>45</v>
      </c>
      <c r="B12" s="24"/>
      <c r="C12" s="21" t="s">
        <v>46</v>
      </c>
      <c r="D12" s="22"/>
      <c r="E12" s="22"/>
      <c r="F12" s="22">
        <f t="shared" si="0"/>
        <v>0</v>
      </c>
      <c r="G12" s="23" t="str">
        <f t="shared" ref="G12:G19" si="1">IF(AND(F12&gt;=1,F12&lt;=3),"低",IF(AND(F12&gt;=4,F12&lt;=10),"中",IF(AND(F12&gt;=12,F12&lt;=25),"高","0")))</f>
        <v>0</v>
      </c>
    </row>
    <row r="13" s="1" customFormat="1" ht="48" spans="1:7">
      <c r="A13" s="19" t="s">
        <v>47</v>
      </c>
      <c r="B13" s="24"/>
      <c r="C13" s="21" t="s">
        <v>48</v>
      </c>
      <c r="D13" s="22"/>
      <c r="E13" s="22"/>
      <c r="F13" s="22">
        <f t="shared" si="0"/>
        <v>0</v>
      </c>
      <c r="G13" s="23" t="str">
        <f t="shared" si="1"/>
        <v>0</v>
      </c>
    </row>
    <row r="14" s="1" customFormat="1" ht="36" spans="1:7">
      <c r="A14" s="19" t="s">
        <v>49</v>
      </c>
      <c r="B14" s="24"/>
      <c r="C14" s="21" t="s">
        <v>50</v>
      </c>
      <c r="D14" s="22"/>
      <c r="E14" s="22"/>
      <c r="F14" s="22">
        <f t="shared" si="0"/>
        <v>0</v>
      </c>
      <c r="G14" s="23" t="str">
        <f t="shared" si="1"/>
        <v>0</v>
      </c>
    </row>
    <row r="15" s="1" customFormat="1" ht="36" spans="1:7">
      <c r="A15" s="19" t="s">
        <v>51</v>
      </c>
      <c r="B15" s="24"/>
      <c r="C15" s="21" t="s">
        <v>52</v>
      </c>
      <c r="D15" s="22"/>
      <c r="E15" s="22"/>
      <c r="F15" s="22">
        <f t="shared" si="0"/>
        <v>0</v>
      </c>
      <c r="G15" s="23" t="str">
        <f t="shared" si="1"/>
        <v>0</v>
      </c>
    </row>
    <row r="16" s="1" customFormat="1" ht="36" spans="1:7">
      <c r="A16" s="19" t="s">
        <v>53</v>
      </c>
      <c r="B16" s="24"/>
      <c r="C16" s="21" t="s">
        <v>54</v>
      </c>
      <c r="D16" s="22"/>
      <c r="E16" s="22"/>
      <c r="F16" s="22">
        <f t="shared" si="0"/>
        <v>0</v>
      </c>
      <c r="G16" s="23" t="str">
        <f t="shared" si="1"/>
        <v>0</v>
      </c>
    </row>
    <row r="17" s="1" customFormat="1" ht="36" spans="1:7">
      <c r="A17" s="19" t="s">
        <v>55</v>
      </c>
      <c r="B17" s="24"/>
      <c r="C17" s="21" t="s">
        <v>56</v>
      </c>
      <c r="D17" s="22"/>
      <c r="E17" s="22"/>
      <c r="F17" s="22">
        <f t="shared" si="0"/>
        <v>0</v>
      </c>
      <c r="G17" s="23" t="str">
        <f t="shared" si="1"/>
        <v>0</v>
      </c>
    </row>
    <row r="18" s="1" customFormat="1" ht="36" spans="1:7">
      <c r="A18" s="19" t="s">
        <v>57</v>
      </c>
      <c r="B18" s="24"/>
      <c r="C18" s="21" t="s">
        <v>58</v>
      </c>
      <c r="D18" s="22"/>
      <c r="E18" s="22"/>
      <c r="F18" s="22">
        <f t="shared" si="0"/>
        <v>0</v>
      </c>
      <c r="G18" s="23" t="str">
        <f t="shared" si="1"/>
        <v>0</v>
      </c>
    </row>
    <row r="19" s="1" customFormat="1" ht="24" spans="1:7">
      <c r="A19" s="19" t="s">
        <v>59</v>
      </c>
      <c r="B19" s="25"/>
      <c r="C19" s="21" t="s">
        <v>60</v>
      </c>
      <c r="D19" s="22"/>
      <c r="E19" s="22"/>
      <c r="F19" s="22">
        <f t="shared" si="0"/>
        <v>0</v>
      </c>
      <c r="G19" s="23" t="str">
        <f t="shared" si="1"/>
        <v>0</v>
      </c>
    </row>
    <row r="21" spans="1:1">
      <c r="A21" s="26" t="s">
        <v>286</v>
      </c>
    </row>
    <row r="22" s="1" customFormat="1" ht="22.9" customHeight="1" spans="1:1">
      <c r="A22" s="1" t="s">
        <v>287</v>
      </c>
    </row>
    <row r="23" s="1" customFormat="1" ht="18" customHeight="1" spans="1:1">
      <c r="A23" s="27" t="s">
        <v>288</v>
      </c>
    </row>
    <row r="24" s="1" customFormat="1" ht="19.25" customHeight="1" spans="1:1">
      <c r="A24" s="28" t="s">
        <v>289</v>
      </c>
    </row>
  </sheetData>
  <mergeCells count="13">
    <mergeCell ref="A1:G1"/>
    <mergeCell ref="D2:F2"/>
    <mergeCell ref="D3:F3"/>
    <mergeCell ref="D4:F4"/>
    <mergeCell ref="A7:G7"/>
    <mergeCell ref="A9:A10"/>
    <mergeCell ref="B9:B10"/>
    <mergeCell ref="B11:B19"/>
    <mergeCell ref="C9:C10"/>
    <mergeCell ref="D9:D10"/>
    <mergeCell ref="E9:E10"/>
    <mergeCell ref="F9:F10"/>
    <mergeCell ref="G9:G10"/>
  </mergeCells>
  <pageMargins left="0.708661417322835" right="0.708661417322835" top="0.748031496062992" bottom="0.748031496062992" header="0.31496062992126" footer="0.31496062992126"/>
  <pageSetup paperSize="9" scale="6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7"/>
  <sheetViews>
    <sheetView workbookViewId="0">
      <pane ySplit="10" topLeftCell="A11" activePane="bottomLeft" state="frozen"/>
      <selection/>
      <selection pane="bottomLeft" activeCell="D15" sqref="D15"/>
    </sheetView>
  </sheetViews>
  <sheetFormatPr defaultColWidth="9" defaultRowHeight="13.5" outlineLevelCol="7"/>
  <cols>
    <col min="1" max="1" width="11.3333333333333" style="2" customWidth="1"/>
    <col min="2" max="2" width="37" style="2" customWidth="1"/>
    <col min="3" max="3" width="34.9333333333333" style="2" customWidth="1"/>
    <col min="4" max="4" width="10.8" style="2" customWidth="1"/>
    <col min="5" max="5" width="12.8666666666667" style="2" customWidth="1"/>
    <col min="6" max="6" width="11.6" style="2" customWidth="1"/>
    <col min="7" max="16384" width="9" style="2"/>
  </cols>
  <sheetData>
    <row r="1" ht="20.35" customHeight="1" spans="1:8">
      <c r="A1" s="3" t="s">
        <v>261</v>
      </c>
      <c r="B1" s="3"/>
      <c r="C1" s="3"/>
      <c r="D1" s="3"/>
      <c r="E1" s="3"/>
      <c r="F1" s="3"/>
      <c r="G1" s="3"/>
      <c r="H1" s="4"/>
    </row>
    <row r="2" ht="16.5" customHeight="1" spans="1:8">
      <c r="A2" s="2" t="s">
        <v>1</v>
      </c>
      <c r="B2" s="5"/>
      <c r="C2" s="2" t="s">
        <v>279</v>
      </c>
      <c r="D2" s="6" t="s">
        <v>292</v>
      </c>
      <c r="E2" s="6"/>
      <c r="F2" s="6"/>
      <c r="G2" s="7"/>
      <c r="H2" s="7"/>
    </row>
    <row r="3" ht="16.5" customHeight="1" spans="1:8">
      <c r="A3" s="2" t="s">
        <v>4</v>
      </c>
      <c r="B3" s="8" t="s">
        <v>293</v>
      </c>
      <c r="C3" s="2" t="s">
        <v>282</v>
      </c>
      <c r="D3" s="6"/>
      <c r="E3" s="6"/>
      <c r="F3" s="6"/>
      <c r="G3" s="9"/>
      <c r="H3" s="9"/>
    </row>
    <row r="4" ht="16.5" customHeight="1" spans="1:8">
      <c r="A4" s="2" t="s">
        <v>6</v>
      </c>
      <c r="B4" s="10"/>
      <c r="C4" s="2" t="s">
        <v>283</v>
      </c>
      <c r="D4" s="6"/>
      <c r="E4" s="6"/>
      <c r="F4" s="6"/>
      <c r="G4" s="9"/>
      <c r="H4" s="9"/>
    </row>
    <row r="5" ht="16.5" customHeight="1" spans="1:8">
      <c r="A5" s="2" t="s">
        <v>8</v>
      </c>
      <c r="B5" s="10"/>
      <c r="C5" s="11" t="s">
        <v>285</v>
      </c>
      <c r="D5" s="6"/>
      <c r="E5" s="6"/>
      <c r="F5" s="5"/>
      <c r="H5" s="9"/>
    </row>
    <row r="7" ht="18.75" spans="1:7">
      <c r="A7" s="12" t="str">
        <f>B3</f>
        <v>风险关注表（收支业务）</v>
      </c>
      <c r="B7" s="12"/>
      <c r="C7" s="12"/>
      <c r="D7" s="12"/>
      <c r="E7" s="12"/>
      <c r="F7" s="12"/>
      <c r="G7" s="12"/>
    </row>
    <row r="8" ht="9.4" customHeight="1" spans="1:6">
      <c r="A8" s="13"/>
      <c r="B8" s="13"/>
      <c r="C8" s="13"/>
      <c r="D8" s="13"/>
      <c r="E8" s="13"/>
      <c r="F8" s="14"/>
    </row>
    <row r="9" s="1" customFormat="1" ht="12" spans="1:7">
      <c r="A9" s="15" t="s">
        <v>11</v>
      </c>
      <c r="B9" s="16" t="s">
        <v>12</v>
      </c>
      <c r="C9" s="16" t="s">
        <v>13</v>
      </c>
      <c r="D9" s="16" t="s">
        <v>14</v>
      </c>
      <c r="E9" s="16" t="s">
        <v>15</v>
      </c>
      <c r="F9" s="17" t="s">
        <v>16</v>
      </c>
      <c r="G9" s="17" t="s">
        <v>262</v>
      </c>
    </row>
    <row r="10" s="1" customFormat="1" ht="12" spans="1:7">
      <c r="A10" s="15"/>
      <c r="B10" s="16"/>
      <c r="C10" s="16"/>
      <c r="D10" s="16"/>
      <c r="E10" s="16"/>
      <c r="F10" s="18"/>
      <c r="G10" s="18"/>
    </row>
    <row r="11" s="1" customFormat="1" ht="36" spans="1:7">
      <c r="A11" s="19" t="s">
        <v>61</v>
      </c>
      <c r="B11" s="20" t="s">
        <v>62</v>
      </c>
      <c r="C11" s="21" t="s">
        <v>63</v>
      </c>
      <c r="D11" s="22"/>
      <c r="E11" s="22"/>
      <c r="F11" s="22">
        <f t="shared" ref="F11:F21" si="0">D11*E11</f>
        <v>0</v>
      </c>
      <c r="G11" s="23" t="str">
        <f>IF(AND(F11&gt;=1,F11&lt;=3),"低",IF(AND(F11&gt;=4,F11&lt;=10),"中",IF(AND(F11&gt;=12,F11&lt;=25),"高","0")))</f>
        <v>0</v>
      </c>
    </row>
    <row r="12" s="1" customFormat="1" ht="36" spans="1:7">
      <c r="A12" s="19" t="s">
        <v>64</v>
      </c>
      <c r="B12" s="24"/>
      <c r="C12" s="21" t="s">
        <v>65</v>
      </c>
      <c r="D12" s="22"/>
      <c r="E12" s="22"/>
      <c r="F12" s="22">
        <f t="shared" si="0"/>
        <v>0</v>
      </c>
      <c r="G12" s="23" t="str">
        <f t="shared" ref="G12:G22" si="1">IF(AND(F12&gt;=1,F12&lt;=3),"低",IF(AND(F12&gt;=4,F12&lt;=10),"中",IF(AND(F12&gt;=12,F12&lt;=25),"高","0")))</f>
        <v>0</v>
      </c>
    </row>
    <row r="13" s="1" customFormat="1" ht="36" spans="1:7">
      <c r="A13" s="19" t="s">
        <v>66</v>
      </c>
      <c r="B13" s="24"/>
      <c r="C13" s="21" t="s">
        <v>67</v>
      </c>
      <c r="D13" s="22"/>
      <c r="E13" s="22"/>
      <c r="F13" s="22">
        <f t="shared" si="0"/>
        <v>0</v>
      </c>
      <c r="G13" s="23" t="str">
        <f t="shared" si="1"/>
        <v>0</v>
      </c>
    </row>
    <row r="14" s="1" customFormat="1" ht="48" spans="1:7">
      <c r="A14" s="19" t="s">
        <v>68</v>
      </c>
      <c r="B14" s="24"/>
      <c r="C14" s="21" t="s">
        <v>69</v>
      </c>
      <c r="D14" s="22"/>
      <c r="E14" s="22"/>
      <c r="F14" s="22">
        <f t="shared" si="0"/>
        <v>0</v>
      </c>
      <c r="G14" s="23" t="str">
        <f t="shared" si="1"/>
        <v>0</v>
      </c>
    </row>
    <row r="15" s="1" customFormat="1" ht="48" spans="1:7">
      <c r="A15" s="19" t="s">
        <v>70</v>
      </c>
      <c r="B15" s="24"/>
      <c r="C15" s="21" t="s">
        <v>71</v>
      </c>
      <c r="D15" s="22"/>
      <c r="E15" s="22"/>
      <c r="F15" s="22">
        <f t="shared" si="0"/>
        <v>0</v>
      </c>
      <c r="G15" s="23" t="str">
        <f t="shared" si="1"/>
        <v>0</v>
      </c>
    </row>
    <row r="16" s="1" customFormat="1" ht="48" spans="1:7">
      <c r="A16" s="19" t="s">
        <v>72</v>
      </c>
      <c r="B16" s="24"/>
      <c r="C16" s="21" t="s">
        <v>73</v>
      </c>
      <c r="D16" s="22"/>
      <c r="E16" s="22"/>
      <c r="F16" s="22">
        <f t="shared" si="0"/>
        <v>0</v>
      </c>
      <c r="G16" s="23" t="str">
        <f t="shared" si="1"/>
        <v>0</v>
      </c>
    </row>
    <row r="17" s="1" customFormat="1" ht="36" spans="1:7">
      <c r="A17" s="19" t="s">
        <v>74</v>
      </c>
      <c r="B17" s="24"/>
      <c r="C17" s="21" t="s">
        <v>75</v>
      </c>
      <c r="D17" s="22"/>
      <c r="E17" s="22"/>
      <c r="F17" s="22">
        <f t="shared" si="0"/>
        <v>0</v>
      </c>
      <c r="G17" s="23" t="str">
        <f t="shared" si="1"/>
        <v>0</v>
      </c>
    </row>
    <row r="18" s="1" customFormat="1" ht="48" spans="1:7">
      <c r="A18" s="19" t="s">
        <v>76</v>
      </c>
      <c r="B18" s="24"/>
      <c r="C18" s="21" t="s">
        <v>77</v>
      </c>
      <c r="D18" s="22"/>
      <c r="E18" s="22"/>
      <c r="F18" s="22">
        <f t="shared" si="0"/>
        <v>0</v>
      </c>
      <c r="G18" s="23" t="str">
        <f t="shared" si="1"/>
        <v>0</v>
      </c>
    </row>
    <row r="19" s="1" customFormat="1" ht="36" spans="1:7">
      <c r="A19" s="19" t="s">
        <v>78</v>
      </c>
      <c r="B19" s="24"/>
      <c r="C19" s="21" t="s">
        <v>79</v>
      </c>
      <c r="D19" s="22"/>
      <c r="E19" s="22"/>
      <c r="F19" s="22">
        <f t="shared" si="0"/>
        <v>0</v>
      </c>
      <c r="G19" s="23" t="str">
        <f t="shared" si="1"/>
        <v>0</v>
      </c>
    </row>
    <row r="20" s="1" customFormat="1" ht="36" spans="1:7">
      <c r="A20" s="19" t="s">
        <v>80</v>
      </c>
      <c r="B20" s="24"/>
      <c r="C20" s="21" t="s">
        <v>81</v>
      </c>
      <c r="D20" s="22"/>
      <c r="E20" s="22"/>
      <c r="F20" s="22">
        <f t="shared" si="0"/>
        <v>0</v>
      </c>
      <c r="G20" s="23" t="str">
        <f t="shared" si="1"/>
        <v>0</v>
      </c>
    </row>
    <row r="21" s="1" customFormat="1" ht="36" spans="1:7">
      <c r="A21" s="19" t="s">
        <v>82</v>
      </c>
      <c r="B21" s="24"/>
      <c r="C21" s="21" t="s">
        <v>83</v>
      </c>
      <c r="D21" s="22"/>
      <c r="E21" s="22"/>
      <c r="F21" s="22">
        <f t="shared" si="0"/>
        <v>0</v>
      </c>
      <c r="G21" s="23" t="str">
        <f t="shared" si="1"/>
        <v>0</v>
      </c>
    </row>
    <row r="22" ht="48" spans="1:7">
      <c r="A22" s="19" t="s">
        <v>84</v>
      </c>
      <c r="B22" s="25"/>
      <c r="C22" s="21" t="s">
        <v>85</v>
      </c>
      <c r="D22" s="22"/>
      <c r="E22" s="22"/>
      <c r="F22" s="22">
        <f t="shared" ref="F22" si="2">D22*E22</f>
        <v>0</v>
      </c>
      <c r="G22" s="23" t="str">
        <f t="shared" si="1"/>
        <v>0</v>
      </c>
    </row>
    <row r="24" spans="1:1">
      <c r="A24" s="26" t="s">
        <v>286</v>
      </c>
    </row>
    <row r="25" s="1" customFormat="1" ht="22.9" customHeight="1" spans="1:1">
      <c r="A25" s="1" t="s">
        <v>287</v>
      </c>
    </row>
    <row r="26" s="1" customFormat="1" ht="18" customHeight="1" spans="1:1">
      <c r="A26" s="27" t="s">
        <v>288</v>
      </c>
    </row>
    <row r="27" s="1" customFormat="1" ht="19.25" customHeight="1" spans="1:1">
      <c r="A27" s="28" t="s">
        <v>289</v>
      </c>
    </row>
  </sheetData>
  <mergeCells count="13">
    <mergeCell ref="A1:G1"/>
    <mergeCell ref="D2:F2"/>
    <mergeCell ref="D3:F3"/>
    <mergeCell ref="D4:F4"/>
    <mergeCell ref="A7:G7"/>
    <mergeCell ref="A9:A10"/>
    <mergeCell ref="B9:B10"/>
    <mergeCell ref="B11:B22"/>
    <mergeCell ref="C9:C10"/>
    <mergeCell ref="D9:D10"/>
    <mergeCell ref="E9:E10"/>
    <mergeCell ref="F9:F10"/>
    <mergeCell ref="G9:G10"/>
  </mergeCells>
  <pageMargins left="0.708661417322835" right="0.708661417322835" top="0.748031496062992" bottom="0.748031496062992" header="0.31496062992126" footer="0.31496062992126"/>
  <pageSetup paperSize="9" scale="69"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4"/>
  <sheetViews>
    <sheetView workbookViewId="0">
      <pane ySplit="10" topLeftCell="A25" activePane="bottomLeft" state="frozen"/>
      <selection/>
      <selection pane="bottomLeft" activeCell="H29" sqref="H29"/>
    </sheetView>
  </sheetViews>
  <sheetFormatPr defaultColWidth="9" defaultRowHeight="13.5" outlineLevelCol="7"/>
  <cols>
    <col min="1" max="1" width="11.3333333333333" style="2" customWidth="1"/>
    <col min="2" max="2" width="37" style="2" customWidth="1"/>
    <col min="3" max="3" width="34.9333333333333" style="2" customWidth="1"/>
    <col min="4" max="4" width="10.8" style="2" customWidth="1"/>
    <col min="5" max="5" width="12.8666666666667" style="2" customWidth="1"/>
    <col min="6" max="6" width="11.6" style="2" customWidth="1"/>
    <col min="7" max="16384" width="9" style="2"/>
  </cols>
  <sheetData>
    <row r="1" ht="20.35" customHeight="1" spans="1:8">
      <c r="A1" s="3" t="s">
        <v>261</v>
      </c>
      <c r="B1" s="3"/>
      <c r="C1" s="3"/>
      <c r="D1" s="3"/>
      <c r="E1" s="3"/>
      <c r="F1" s="3"/>
      <c r="G1" s="3"/>
      <c r="H1" s="4"/>
    </row>
    <row r="2" ht="16.5" customHeight="1" spans="1:8">
      <c r="A2" s="2" t="s">
        <v>1</v>
      </c>
      <c r="B2" s="5"/>
      <c r="C2" s="2" t="s">
        <v>279</v>
      </c>
      <c r="D2" s="6" t="s">
        <v>294</v>
      </c>
      <c r="E2" s="6"/>
      <c r="F2" s="6"/>
      <c r="G2" s="7"/>
      <c r="H2" s="7"/>
    </row>
    <row r="3" ht="16.5" customHeight="1" spans="1:8">
      <c r="A3" s="2" t="s">
        <v>4</v>
      </c>
      <c r="B3" s="8" t="s">
        <v>295</v>
      </c>
      <c r="C3" s="2" t="s">
        <v>282</v>
      </c>
      <c r="D3" s="6"/>
      <c r="E3" s="6"/>
      <c r="F3" s="6"/>
      <c r="G3" s="9"/>
      <c r="H3" s="9"/>
    </row>
    <row r="4" ht="16.5" customHeight="1" spans="1:8">
      <c r="A4" s="2" t="s">
        <v>6</v>
      </c>
      <c r="B4" s="10"/>
      <c r="C4" s="2" t="s">
        <v>283</v>
      </c>
      <c r="D4" s="6"/>
      <c r="E4" s="6"/>
      <c r="F4" s="6"/>
      <c r="G4" s="9"/>
      <c r="H4" s="9"/>
    </row>
    <row r="5" ht="16.5" customHeight="1" spans="1:8">
      <c r="A5" s="2" t="s">
        <v>8</v>
      </c>
      <c r="B5" s="10"/>
      <c r="C5" s="11" t="s">
        <v>285</v>
      </c>
      <c r="D5" s="6"/>
      <c r="E5" s="6"/>
      <c r="F5" s="5"/>
      <c r="H5" s="9"/>
    </row>
    <row r="7" ht="18.75" spans="1:7">
      <c r="A7" s="12" t="str">
        <f>B3</f>
        <v>风险关注表（政府采购业务）</v>
      </c>
      <c r="B7" s="12"/>
      <c r="C7" s="12"/>
      <c r="D7" s="12"/>
      <c r="E7" s="12"/>
      <c r="F7" s="12"/>
      <c r="G7" s="12"/>
    </row>
    <row r="8" ht="9.4" customHeight="1" spans="1:6">
      <c r="A8" s="13"/>
      <c r="B8" s="13"/>
      <c r="C8" s="13"/>
      <c r="D8" s="13"/>
      <c r="E8" s="13"/>
      <c r="F8" s="14"/>
    </row>
    <row r="9" s="1" customFormat="1" ht="12" spans="1:7">
      <c r="A9" s="15" t="s">
        <v>11</v>
      </c>
      <c r="B9" s="16" t="s">
        <v>12</v>
      </c>
      <c r="C9" s="16" t="s">
        <v>13</v>
      </c>
      <c r="D9" s="16" t="s">
        <v>14</v>
      </c>
      <c r="E9" s="16" t="s">
        <v>15</v>
      </c>
      <c r="F9" s="17" t="s">
        <v>16</v>
      </c>
      <c r="G9" s="17" t="s">
        <v>262</v>
      </c>
    </row>
    <row r="10" s="1" customFormat="1" ht="12" spans="1:7">
      <c r="A10" s="15"/>
      <c r="B10" s="16"/>
      <c r="C10" s="16"/>
      <c r="D10" s="16"/>
      <c r="E10" s="16"/>
      <c r="F10" s="18"/>
      <c r="G10" s="18"/>
    </row>
    <row r="11" s="1" customFormat="1" ht="36" spans="1:7">
      <c r="A11" s="19" t="s">
        <v>86</v>
      </c>
      <c r="B11" s="20" t="s">
        <v>87</v>
      </c>
      <c r="C11" s="21" t="s">
        <v>88</v>
      </c>
      <c r="D11" s="22"/>
      <c r="E11" s="22"/>
      <c r="F11" s="22">
        <f t="shared" ref="F11:F29" si="0">D11*E11</f>
        <v>0</v>
      </c>
      <c r="G11" s="23" t="str">
        <f>IF(AND(F11&gt;=1,F11&lt;=3),"低",IF(AND(F11&gt;=4,F11&lt;=10),"中",IF(AND(F11&gt;=12,F11&lt;=25),"高","0")))</f>
        <v>0</v>
      </c>
    </row>
    <row r="12" s="1" customFormat="1" ht="48" spans="1:7">
      <c r="A12" s="19" t="s">
        <v>89</v>
      </c>
      <c r="B12" s="24"/>
      <c r="C12" s="21" t="s">
        <v>90</v>
      </c>
      <c r="D12" s="22"/>
      <c r="E12" s="22"/>
      <c r="F12" s="22">
        <f t="shared" si="0"/>
        <v>0</v>
      </c>
      <c r="G12" s="23" t="str">
        <f t="shared" ref="G12:G29" si="1">IF(AND(F12&gt;=1,F12&lt;=3),"低",IF(AND(F12&gt;=4,F12&lt;=10),"中",IF(AND(F12&gt;=12,F12&lt;=25),"高","0")))</f>
        <v>0</v>
      </c>
    </row>
    <row r="13" s="1" customFormat="1" ht="48" spans="1:7">
      <c r="A13" s="19" t="s">
        <v>91</v>
      </c>
      <c r="B13" s="24"/>
      <c r="C13" s="21" t="s">
        <v>92</v>
      </c>
      <c r="D13" s="22"/>
      <c r="E13" s="22"/>
      <c r="F13" s="22">
        <f t="shared" si="0"/>
        <v>0</v>
      </c>
      <c r="G13" s="23" t="str">
        <f t="shared" si="1"/>
        <v>0</v>
      </c>
    </row>
    <row r="14" s="1" customFormat="1" ht="48" spans="1:7">
      <c r="A14" s="19" t="s">
        <v>93</v>
      </c>
      <c r="B14" s="24"/>
      <c r="C14" s="21" t="s">
        <v>94</v>
      </c>
      <c r="D14" s="22"/>
      <c r="E14" s="22"/>
      <c r="F14" s="22">
        <f t="shared" si="0"/>
        <v>0</v>
      </c>
      <c r="G14" s="23" t="str">
        <f t="shared" si="1"/>
        <v>0</v>
      </c>
    </row>
    <row r="15" s="1" customFormat="1" ht="48" spans="1:7">
      <c r="A15" s="19" t="s">
        <v>95</v>
      </c>
      <c r="B15" s="24"/>
      <c r="C15" s="21" t="s">
        <v>96</v>
      </c>
      <c r="D15" s="22"/>
      <c r="E15" s="22"/>
      <c r="F15" s="22">
        <f t="shared" si="0"/>
        <v>0</v>
      </c>
      <c r="G15" s="23" t="str">
        <f t="shared" si="1"/>
        <v>0</v>
      </c>
    </row>
    <row r="16" s="1" customFormat="1" ht="36" spans="1:7">
      <c r="A16" s="19" t="s">
        <v>97</v>
      </c>
      <c r="B16" s="24"/>
      <c r="C16" s="21" t="s">
        <v>98</v>
      </c>
      <c r="D16" s="22"/>
      <c r="E16" s="22"/>
      <c r="F16" s="22">
        <f t="shared" si="0"/>
        <v>0</v>
      </c>
      <c r="G16" s="23" t="str">
        <f t="shared" si="1"/>
        <v>0</v>
      </c>
    </row>
    <row r="17" s="1" customFormat="1" ht="36" spans="1:7">
      <c r="A17" s="19" t="s">
        <v>99</v>
      </c>
      <c r="B17" s="24"/>
      <c r="C17" s="21" t="s">
        <v>100</v>
      </c>
      <c r="D17" s="22"/>
      <c r="E17" s="22"/>
      <c r="F17" s="22">
        <f t="shared" si="0"/>
        <v>0</v>
      </c>
      <c r="G17" s="23" t="str">
        <f t="shared" si="1"/>
        <v>0</v>
      </c>
    </row>
    <row r="18" s="1" customFormat="1" ht="48" spans="1:7">
      <c r="A18" s="19" t="s">
        <v>101</v>
      </c>
      <c r="B18" s="24"/>
      <c r="C18" s="21" t="s">
        <v>102</v>
      </c>
      <c r="D18" s="22"/>
      <c r="E18" s="22"/>
      <c r="F18" s="22">
        <f t="shared" si="0"/>
        <v>0</v>
      </c>
      <c r="G18" s="23" t="str">
        <f t="shared" si="1"/>
        <v>0</v>
      </c>
    </row>
    <row r="19" s="1" customFormat="1" ht="48" spans="1:7">
      <c r="A19" s="19" t="s">
        <v>103</v>
      </c>
      <c r="B19" s="24"/>
      <c r="C19" s="21" t="s">
        <v>104</v>
      </c>
      <c r="D19" s="22"/>
      <c r="E19" s="22"/>
      <c r="F19" s="22">
        <f t="shared" si="0"/>
        <v>0</v>
      </c>
      <c r="G19" s="23" t="str">
        <f t="shared" si="1"/>
        <v>0</v>
      </c>
    </row>
    <row r="20" s="1" customFormat="1" ht="36" spans="1:7">
      <c r="A20" s="19" t="s">
        <v>105</v>
      </c>
      <c r="B20" s="24"/>
      <c r="C20" s="21" t="s">
        <v>106</v>
      </c>
      <c r="D20" s="22"/>
      <c r="E20" s="22"/>
      <c r="F20" s="22">
        <f t="shared" si="0"/>
        <v>0</v>
      </c>
      <c r="G20" s="23" t="str">
        <f t="shared" si="1"/>
        <v>0</v>
      </c>
    </row>
    <row r="21" s="1" customFormat="1" ht="48" spans="1:7">
      <c r="A21" s="19" t="s">
        <v>107</v>
      </c>
      <c r="B21" s="24"/>
      <c r="C21" s="21" t="s">
        <v>108</v>
      </c>
      <c r="D21" s="22"/>
      <c r="E21" s="22"/>
      <c r="F21" s="22">
        <f t="shared" si="0"/>
        <v>0</v>
      </c>
      <c r="G21" s="23" t="str">
        <f t="shared" si="1"/>
        <v>0</v>
      </c>
    </row>
    <row r="22" s="1" customFormat="1" ht="36" spans="1:7">
      <c r="A22" s="19" t="s">
        <v>109</v>
      </c>
      <c r="B22" s="24"/>
      <c r="C22" s="21" t="s">
        <v>110</v>
      </c>
      <c r="D22" s="22"/>
      <c r="E22" s="22"/>
      <c r="F22" s="22">
        <f t="shared" si="0"/>
        <v>0</v>
      </c>
      <c r="G22" s="23" t="str">
        <f t="shared" si="1"/>
        <v>0</v>
      </c>
    </row>
    <row r="23" s="1" customFormat="1" ht="36" spans="1:7">
      <c r="A23" s="19" t="s">
        <v>111</v>
      </c>
      <c r="B23" s="24"/>
      <c r="C23" s="21" t="s">
        <v>112</v>
      </c>
      <c r="D23" s="22"/>
      <c r="E23" s="22"/>
      <c r="F23" s="22">
        <f t="shared" si="0"/>
        <v>0</v>
      </c>
      <c r="G23" s="23" t="str">
        <f t="shared" si="1"/>
        <v>0</v>
      </c>
    </row>
    <row r="24" s="1" customFormat="1" ht="48" spans="1:7">
      <c r="A24" s="19" t="s">
        <v>113</v>
      </c>
      <c r="B24" s="24"/>
      <c r="C24" s="21" t="s">
        <v>114</v>
      </c>
      <c r="D24" s="22"/>
      <c r="E24" s="22"/>
      <c r="F24" s="22">
        <f t="shared" si="0"/>
        <v>0</v>
      </c>
      <c r="G24" s="23" t="str">
        <f t="shared" si="1"/>
        <v>0</v>
      </c>
    </row>
    <row r="25" s="1" customFormat="1" ht="48" spans="1:7">
      <c r="A25" s="19" t="s">
        <v>115</v>
      </c>
      <c r="B25" s="24"/>
      <c r="C25" s="21" t="s">
        <v>116</v>
      </c>
      <c r="D25" s="22"/>
      <c r="E25" s="22"/>
      <c r="F25" s="22">
        <f t="shared" si="0"/>
        <v>0</v>
      </c>
      <c r="G25" s="23" t="str">
        <f t="shared" si="1"/>
        <v>0</v>
      </c>
    </row>
    <row r="26" s="1" customFormat="1" ht="48" spans="1:7">
      <c r="A26" s="19" t="s">
        <v>117</v>
      </c>
      <c r="B26" s="24"/>
      <c r="C26" s="21" t="s">
        <v>118</v>
      </c>
      <c r="D26" s="22"/>
      <c r="E26" s="22"/>
      <c r="F26" s="22">
        <f t="shared" si="0"/>
        <v>0</v>
      </c>
      <c r="G26" s="23" t="str">
        <f t="shared" si="1"/>
        <v>0</v>
      </c>
    </row>
    <row r="27" s="1" customFormat="1" ht="48" spans="1:7">
      <c r="A27" s="19" t="s">
        <v>119</v>
      </c>
      <c r="B27" s="24"/>
      <c r="C27" s="21" t="s">
        <v>120</v>
      </c>
      <c r="D27" s="22"/>
      <c r="E27" s="22"/>
      <c r="F27" s="22">
        <f t="shared" si="0"/>
        <v>0</v>
      </c>
      <c r="G27" s="23" t="str">
        <f t="shared" si="1"/>
        <v>0</v>
      </c>
    </row>
    <row r="28" s="1" customFormat="1" ht="36" spans="1:7">
      <c r="A28" s="19" t="s">
        <v>121</v>
      </c>
      <c r="B28" s="24"/>
      <c r="C28" s="21" t="s">
        <v>122</v>
      </c>
      <c r="D28" s="22"/>
      <c r="E28" s="22"/>
      <c r="F28" s="22">
        <f t="shared" si="0"/>
        <v>0</v>
      </c>
      <c r="G28" s="23" t="str">
        <f t="shared" si="1"/>
        <v>0</v>
      </c>
    </row>
    <row r="29" s="1" customFormat="1" ht="48" spans="1:7">
      <c r="A29" s="19" t="s">
        <v>123</v>
      </c>
      <c r="B29" s="25"/>
      <c r="C29" s="21" t="s">
        <v>124</v>
      </c>
      <c r="D29" s="22"/>
      <c r="E29" s="22"/>
      <c r="F29" s="22">
        <f t="shared" si="0"/>
        <v>0</v>
      </c>
      <c r="G29" s="23" t="str">
        <f t="shared" si="1"/>
        <v>0</v>
      </c>
    </row>
    <row r="31" spans="1:1">
      <c r="A31" s="26" t="s">
        <v>286</v>
      </c>
    </row>
    <row r="32" s="1" customFormat="1" ht="22.9" customHeight="1" spans="1:1">
      <c r="A32" s="1" t="s">
        <v>287</v>
      </c>
    </row>
    <row r="33" s="1" customFormat="1" ht="18" customHeight="1" spans="1:1">
      <c r="A33" s="27" t="s">
        <v>288</v>
      </c>
    </row>
    <row r="34" s="1" customFormat="1" ht="19.25" customHeight="1" spans="1:1">
      <c r="A34" s="28" t="s">
        <v>289</v>
      </c>
    </row>
  </sheetData>
  <mergeCells count="13">
    <mergeCell ref="A1:G1"/>
    <mergeCell ref="D2:F2"/>
    <mergeCell ref="D3:F3"/>
    <mergeCell ref="D4:F4"/>
    <mergeCell ref="A7:G7"/>
    <mergeCell ref="A9:A10"/>
    <mergeCell ref="B9:B10"/>
    <mergeCell ref="B11:B29"/>
    <mergeCell ref="C9:C10"/>
    <mergeCell ref="D9:D10"/>
    <mergeCell ref="E9:E10"/>
    <mergeCell ref="F9:F10"/>
    <mergeCell ref="G9:G10"/>
  </mergeCells>
  <pageMargins left="0.708661417322835" right="0.708661417322835" top="0.748031496062992" bottom="0.748031496062992" header="0.31496062992126" footer="0.31496062992126"/>
  <pageSetup paperSize="9" scale="69"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1"/>
  <sheetViews>
    <sheetView workbookViewId="0">
      <pane ySplit="10" topLeftCell="A22" activePane="bottomLeft" state="frozen"/>
      <selection/>
      <selection pane="bottomLeft" activeCell="F26" sqref="F26"/>
    </sheetView>
  </sheetViews>
  <sheetFormatPr defaultColWidth="9" defaultRowHeight="13.5" outlineLevelCol="7"/>
  <cols>
    <col min="1" max="1" width="11.3333333333333" style="2" customWidth="1"/>
    <col min="2" max="2" width="37" style="2" customWidth="1"/>
    <col min="3" max="3" width="34.9333333333333" style="2" customWidth="1"/>
    <col min="4" max="4" width="10.8" style="2" customWidth="1"/>
    <col min="5" max="5" width="12.8666666666667" style="2" customWidth="1"/>
    <col min="6" max="6" width="11.6" style="2" customWidth="1"/>
    <col min="7" max="16384" width="9" style="2"/>
  </cols>
  <sheetData>
    <row r="1" ht="20.35" customHeight="1" spans="1:8">
      <c r="A1" s="3" t="s">
        <v>261</v>
      </c>
      <c r="B1" s="3"/>
      <c r="C1" s="3"/>
      <c r="D1" s="3"/>
      <c r="E1" s="3"/>
      <c r="F1" s="3"/>
      <c r="G1" s="3"/>
      <c r="H1" s="4"/>
    </row>
    <row r="2" ht="16.5" customHeight="1" spans="1:8">
      <c r="A2" s="2" t="s">
        <v>1</v>
      </c>
      <c r="B2" s="5"/>
      <c r="C2" s="2" t="s">
        <v>279</v>
      </c>
      <c r="D2" s="6" t="s">
        <v>296</v>
      </c>
      <c r="E2" s="6"/>
      <c r="F2" s="6"/>
      <c r="G2" s="7"/>
      <c r="H2" s="7"/>
    </row>
    <row r="3" ht="16.5" customHeight="1" spans="1:8">
      <c r="A3" s="2" t="s">
        <v>4</v>
      </c>
      <c r="B3" s="8" t="s">
        <v>297</v>
      </c>
      <c r="C3" s="2" t="s">
        <v>282</v>
      </c>
      <c r="D3" s="6"/>
      <c r="E3" s="6"/>
      <c r="F3" s="6"/>
      <c r="G3" s="9"/>
      <c r="H3" s="9"/>
    </row>
    <row r="4" ht="16.5" customHeight="1" spans="1:8">
      <c r="A4" s="2" t="s">
        <v>6</v>
      </c>
      <c r="B4" s="10"/>
      <c r="C4" s="2" t="s">
        <v>283</v>
      </c>
      <c r="D4" s="6"/>
      <c r="E4" s="6"/>
      <c r="F4" s="6"/>
      <c r="G4" s="9"/>
      <c r="H4" s="9"/>
    </row>
    <row r="5" ht="16.5" customHeight="1" spans="1:8">
      <c r="A5" s="2" t="s">
        <v>8</v>
      </c>
      <c r="B5" s="10"/>
      <c r="C5" s="11" t="s">
        <v>285</v>
      </c>
      <c r="D5" s="6"/>
      <c r="E5" s="6"/>
      <c r="F5" s="5"/>
      <c r="H5" s="9"/>
    </row>
    <row r="7" ht="18.75" spans="1:7">
      <c r="A7" s="12" t="str">
        <f>B3</f>
        <v>风险关注表（资产管理)</v>
      </c>
      <c r="B7" s="12"/>
      <c r="C7" s="12"/>
      <c r="D7" s="12"/>
      <c r="E7" s="12"/>
      <c r="F7" s="12"/>
      <c r="G7" s="12"/>
    </row>
    <row r="8" ht="9.4" customHeight="1" spans="1:6">
      <c r="A8" s="13"/>
      <c r="B8" s="13"/>
      <c r="C8" s="13"/>
      <c r="D8" s="13"/>
      <c r="E8" s="13"/>
      <c r="F8" s="14"/>
    </row>
    <row r="9" s="1" customFormat="1" ht="12" spans="1:7">
      <c r="A9" s="15" t="s">
        <v>11</v>
      </c>
      <c r="B9" s="16" t="s">
        <v>12</v>
      </c>
      <c r="C9" s="16" t="s">
        <v>13</v>
      </c>
      <c r="D9" s="16" t="s">
        <v>14</v>
      </c>
      <c r="E9" s="16" t="s">
        <v>15</v>
      </c>
      <c r="F9" s="17" t="s">
        <v>16</v>
      </c>
      <c r="G9" s="17" t="s">
        <v>262</v>
      </c>
    </row>
    <row r="10" s="1" customFormat="1" ht="12" spans="1:7">
      <c r="A10" s="15"/>
      <c r="B10" s="16"/>
      <c r="C10" s="16"/>
      <c r="D10" s="16"/>
      <c r="E10" s="16"/>
      <c r="F10" s="18"/>
      <c r="G10" s="18"/>
    </row>
    <row r="11" s="1" customFormat="1" ht="36" spans="1:7">
      <c r="A11" s="19" t="s">
        <v>125</v>
      </c>
      <c r="B11" s="20" t="s">
        <v>126</v>
      </c>
      <c r="C11" s="21" t="s">
        <v>127</v>
      </c>
      <c r="D11" s="22"/>
      <c r="E11" s="22"/>
      <c r="F11" s="22">
        <f t="shared" ref="F11:F26" si="0">D11*E11</f>
        <v>0</v>
      </c>
      <c r="G11" s="23" t="str">
        <f>IF(AND(F11&gt;=1,F11&lt;=3),"低",IF(AND(F11&gt;=4,F11&lt;=10),"中",IF(AND(F11&gt;=12,F11&lt;=25),"高","0")))</f>
        <v>0</v>
      </c>
    </row>
    <row r="12" s="1" customFormat="1" ht="48" spans="1:7">
      <c r="A12" s="19" t="s">
        <v>128</v>
      </c>
      <c r="B12" s="24"/>
      <c r="C12" s="21" t="s">
        <v>129</v>
      </c>
      <c r="D12" s="22"/>
      <c r="E12" s="22"/>
      <c r="F12" s="22">
        <f t="shared" si="0"/>
        <v>0</v>
      </c>
      <c r="G12" s="23" t="str">
        <f t="shared" ref="G12:G26" si="1">IF(AND(F12&gt;=1,F12&lt;=3),"低",IF(AND(F12&gt;=4,F12&lt;=10),"中",IF(AND(F12&gt;=12,F12&lt;=25),"高","0")))</f>
        <v>0</v>
      </c>
    </row>
    <row r="13" s="1" customFormat="1" ht="36" spans="1:7">
      <c r="A13" s="19" t="s">
        <v>130</v>
      </c>
      <c r="B13" s="24"/>
      <c r="C13" s="21" t="s">
        <v>131</v>
      </c>
      <c r="D13" s="22"/>
      <c r="E13" s="22"/>
      <c r="F13" s="22">
        <f t="shared" si="0"/>
        <v>0</v>
      </c>
      <c r="G13" s="23" t="str">
        <f t="shared" si="1"/>
        <v>0</v>
      </c>
    </row>
    <row r="14" s="1" customFormat="1" ht="48" spans="1:7">
      <c r="A14" s="19" t="s">
        <v>132</v>
      </c>
      <c r="B14" s="24"/>
      <c r="C14" s="21" t="s">
        <v>133</v>
      </c>
      <c r="D14" s="22"/>
      <c r="E14" s="22"/>
      <c r="F14" s="22">
        <f t="shared" si="0"/>
        <v>0</v>
      </c>
      <c r="G14" s="23" t="str">
        <f t="shared" si="1"/>
        <v>0</v>
      </c>
    </row>
    <row r="15" s="1" customFormat="1" ht="36" spans="1:7">
      <c r="A15" s="19" t="s">
        <v>134</v>
      </c>
      <c r="B15" s="24"/>
      <c r="C15" s="21" t="s">
        <v>135</v>
      </c>
      <c r="D15" s="22"/>
      <c r="E15" s="22"/>
      <c r="F15" s="22">
        <f t="shared" si="0"/>
        <v>0</v>
      </c>
      <c r="G15" s="23" t="str">
        <f t="shared" si="1"/>
        <v>0</v>
      </c>
    </row>
    <row r="16" s="1" customFormat="1" ht="48" spans="1:7">
      <c r="A16" s="19" t="s">
        <v>136</v>
      </c>
      <c r="B16" s="24"/>
      <c r="C16" s="21" t="s">
        <v>137</v>
      </c>
      <c r="D16" s="22"/>
      <c r="E16" s="22"/>
      <c r="F16" s="22">
        <f t="shared" si="0"/>
        <v>0</v>
      </c>
      <c r="G16" s="23" t="str">
        <f t="shared" si="1"/>
        <v>0</v>
      </c>
    </row>
    <row r="17" s="1" customFormat="1" ht="48" spans="1:7">
      <c r="A17" s="19" t="s">
        <v>138</v>
      </c>
      <c r="B17" s="24"/>
      <c r="C17" s="21" t="s">
        <v>139</v>
      </c>
      <c r="D17" s="22"/>
      <c r="E17" s="22"/>
      <c r="F17" s="22">
        <f t="shared" si="0"/>
        <v>0</v>
      </c>
      <c r="G17" s="23" t="str">
        <f t="shared" si="1"/>
        <v>0</v>
      </c>
    </row>
    <row r="18" s="1" customFormat="1" ht="48" spans="1:7">
      <c r="A18" s="19" t="s">
        <v>140</v>
      </c>
      <c r="B18" s="24"/>
      <c r="C18" s="21" t="s">
        <v>141</v>
      </c>
      <c r="D18" s="22"/>
      <c r="E18" s="22"/>
      <c r="F18" s="22">
        <f t="shared" si="0"/>
        <v>0</v>
      </c>
      <c r="G18" s="23" t="str">
        <f t="shared" si="1"/>
        <v>0</v>
      </c>
    </row>
    <row r="19" s="1" customFormat="1" ht="36" spans="1:7">
      <c r="A19" s="19" t="s">
        <v>142</v>
      </c>
      <c r="B19" s="24"/>
      <c r="C19" s="21" t="s">
        <v>143</v>
      </c>
      <c r="D19" s="22"/>
      <c r="E19" s="22"/>
      <c r="F19" s="22">
        <f t="shared" si="0"/>
        <v>0</v>
      </c>
      <c r="G19" s="23" t="str">
        <f t="shared" si="1"/>
        <v>0</v>
      </c>
    </row>
    <row r="20" s="1" customFormat="1" ht="36" spans="1:7">
      <c r="A20" s="19" t="s">
        <v>144</v>
      </c>
      <c r="B20" s="24"/>
      <c r="C20" s="21" t="s">
        <v>145</v>
      </c>
      <c r="D20" s="22"/>
      <c r="E20" s="22"/>
      <c r="F20" s="22">
        <f t="shared" si="0"/>
        <v>0</v>
      </c>
      <c r="G20" s="23" t="str">
        <f t="shared" si="1"/>
        <v>0</v>
      </c>
    </row>
    <row r="21" s="1" customFormat="1" ht="36" spans="1:7">
      <c r="A21" s="19" t="s">
        <v>146</v>
      </c>
      <c r="B21" s="24"/>
      <c r="C21" s="21" t="s">
        <v>147</v>
      </c>
      <c r="D21" s="22"/>
      <c r="E21" s="22"/>
      <c r="F21" s="22">
        <f t="shared" si="0"/>
        <v>0</v>
      </c>
      <c r="G21" s="23" t="str">
        <f t="shared" si="1"/>
        <v>0</v>
      </c>
    </row>
    <row r="22" s="1" customFormat="1" ht="48" spans="1:7">
      <c r="A22" s="19" t="s">
        <v>148</v>
      </c>
      <c r="B22" s="24"/>
      <c r="C22" s="21" t="s">
        <v>149</v>
      </c>
      <c r="D22" s="22"/>
      <c r="E22" s="22"/>
      <c r="F22" s="22">
        <f t="shared" si="0"/>
        <v>0</v>
      </c>
      <c r="G22" s="23" t="str">
        <f t="shared" si="1"/>
        <v>0</v>
      </c>
    </row>
    <row r="23" s="1" customFormat="1" ht="48" spans="1:7">
      <c r="A23" s="19" t="s">
        <v>150</v>
      </c>
      <c r="B23" s="24"/>
      <c r="C23" s="21" t="s">
        <v>151</v>
      </c>
      <c r="D23" s="22"/>
      <c r="E23" s="22"/>
      <c r="F23" s="22">
        <f t="shared" si="0"/>
        <v>0</v>
      </c>
      <c r="G23" s="23" t="str">
        <f t="shared" si="1"/>
        <v>0</v>
      </c>
    </row>
    <row r="24" s="1" customFormat="1" ht="36" spans="1:7">
      <c r="A24" s="19" t="s">
        <v>152</v>
      </c>
      <c r="B24" s="24"/>
      <c r="C24" s="21" t="s">
        <v>153</v>
      </c>
      <c r="D24" s="22"/>
      <c r="E24" s="22"/>
      <c r="F24" s="22">
        <f t="shared" si="0"/>
        <v>0</v>
      </c>
      <c r="G24" s="23" t="str">
        <f t="shared" si="1"/>
        <v>0</v>
      </c>
    </row>
    <row r="25" s="1" customFormat="1" ht="36" spans="1:7">
      <c r="A25" s="19" t="s">
        <v>154</v>
      </c>
      <c r="B25" s="24"/>
      <c r="C25" s="21" t="s">
        <v>155</v>
      </c>
      <c r="D25" s="22"/>
      <c r="E25" s="22"/>
      <c r="F25" s="22">
        <f t="shared" si="0"/>
        <v>0</v>
      </c>
      <c r="G25" s="23" t="str">
        <f t="shared" si="1"/>
        <v>0</v>
      </c>
    </row>
    <row r="26" s="1" customFormat="1" ht="36" spans="1:7">
      <c r="A26" s="19" t="s">
        <v>156</v>
      </c>
      <c r="B26" s="25"/>
      <c r="C26" s="21" t="s">
        <v>157</v>
      </c>
      <c r="D26" s="22"/>
      <c r="E26" s="22"/>
      <c r="F26" s="22">
        <f t="shared" si="0"/>
        <v>0</v>
      </c>
      <c r="G26" s="23" t="str">
        <f t="shared" si="1"/>
        <v>0</v>
      </c>
    </row>
    <row r="28" spans="1:1">
      <c r="A28" s="26" t="s">
        <v>286</v>
      </c>
    </row>
    <row r="29" s="1" customFormat="1" ht="22.9" customHeight="1" spans="1:1">
      <c r="A29" s="1" t="s">
        <v>287</v>
      </c>
    </row>
    <row r="30" s="1" customFormat="1" ht="18" customHeight="1" spans="1:1">
      <c r="A30" s="27" t="s">
        <v>288</v>
      </c>
    </row>
    <row r="31" s="1" customFormat="1" ht="19.25" customHeight="1" spans="1:1">
      <c r="A31" s="28" t="s">
        <v>289</v>
      </c>
    </row>
  </sheetData>
  <mergeCells count="13">
    <mergeCell ref="A1:G1"/>
    <mergeCell ref="D2:F2"/>
    <mergeCell ref="D3:F3"/>
    <mergeCell ref="D4:F4"/>
    <mergeCell ref="A7:G7"/>
    <mergeCell ref="A9:A10"/>
    <mergeCell ref="B9:B10"/>
    <mergeCell ref="B11:B26"/>
    <mergeCell ref="C9:C10"/>
    <mergeCell ref="D9:D10"/>
    <mergeCell ref="E9:E10"/>
    <mergeCell ref="F9:F10"/>
    <mergeCell ref="G9:G10"/>
  </mergeCells>
  <pageMargins left="0.708661417322835" right="0.708661417322835" top="0.748031496062992" bottom="0.748031496062992" header="0.31496062992126" footer="0.31496062992126"/>
  <pageSetup paperSize="9" scale="69"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9"/>
  <sheetViews>
    <sheetView workbookViewId="0">
      <pane ySplit="10" topLeftCell="A20" activePane="bottomLeft" state="frozen"/>
      <selection/>
      <selection pane="bottomLeft" activeCell="C24" sqref="C24"/>
    </sheetView>
  </sheetViews>
  <sheetFormatPr defaultColWidth="9" defaultRowHeight="13.5" outlineLevelCol="7"/>
  <cols>
    <col min="1" max="1" width="11.3333333333333" style="2" customWidth="1"/>
    <col min="2" max="2" width="37" style="2" customWidth="1"/>
    <col min="3" max="3" width="34.9333333333333" style="2" customWidth="1"/>
    <col min="4" max="4" width="10.8" style="2" customWidth="1"/>
    <col min="5" max="5" width="12.8666666666667" style="2" customWidth="1"/>
    <col min="6" max="6" width="11.6" style="2" customWidth="1"/>
    <col min="7" max="16384" width="9" style="2"/>
  </cols>
  <sheetData>
    <row r="1" ht="20.35" customHeight="1" spans="1:8">
      <c r="A1" s="3" t="s">
        <v>261</v>
      </c>
      <c r="B1" s="3"/>
      <c r="C1" s="3"/>
      <c r="D1" s="3"/>
      <c r="E1" s="3"/>
      <c r="F1" s="3"/>
      <c r="G1" s="3"/>
      <c r="H1" s="4"/>
    </row>
    <row r="2" ht="16.5" customHeight="1" spans="1:8">
      <c r="A2" s="2" t="s">
        <v>1</v>
      </c>
      <c r="B2" s="5"/>
      <c r="C2" s="2" t="s">
        <v>279</v>
      </c>
      <c r="D2" s="6" t="s">
        <v>298</v>
      </c>
      <c r="E2" s="6"/>
      <c r="F2" s="6"/>
      <c r="G2" s="7"/>
      <c r="H2" s="7"/>
    </row>
    <row r="3" ht="16.5" customHeight="1" spans="1:8">
      <c r="A3" s="2" t="s">
        <v>4</v>
      </c>
      <c r="B3" s="8" t="s">
        <v>299</v>
      </c>
      <c r="C3" s="2" t="s">
        <v>282</v>
      </c>
      <c r="D3" s="6"/>
      <c r="E3" s="6"/>
      <c r="F3" s="6"/>
      <c r="G3" s="9"/>
      <c r="H3" s="9"/>
    </row>
    <row r="4" ht="16.5" customHeight="1" spans="1:8">
      <c r="A4" s="2" t="s">
        <v>6</v>
      </c>
      <c r="B4" s="10"/>
      <c r="C4" s="2" t="s">
        <v>283</v>
      </c>
      <c r="D4" s="6"/>
      <c r="E4" s="6"/>
      <c r="F4" s="6"/>
      <c r="G4" s="9"/>
      <c r="H4" s="9"/>
    </row>
    <row r="5" ht="16.5" customHeight="1" spans="1:8">
      <c r="A5" s="2" t="s">
        <v>8</v>
      </c>
      <c r="B5" s="10"/>
      <c r="C5" s="11" t="s">
        <v>285</v>
      </c>
      <c r="D5" s="6"/>
      <c r="E5" s="6"/>
      <c r="F5" s="5"/>
      <c r="H5" s="9"/>
    </row>
    <row r="7" ht="18.75" spans="1:7">
      <c r="A7" s="12" t="str">
        <f>B3</f>
        <v>风险关注表（建设项目管理)</v>
      </c>
      <c r="B7" s="12"/>
      <c r="C7" s="12"/>
      <c r="D7" s="12"/>
      <c r="E7" s="12"/>
      <c r="F7" s="12"/>
      <c r="G7" s="12"/>
    </row>
    <row r="8" ht="9.4" customHeight="1" spans="1:6">
      <c r="A8" s="13"/>
      <c r="B8" s="13"/>
      <c r="C8" s="13"/>
      <c r="D8" s="13"/>
      <c r="E8" s="13"/>
      <c r="F8" s="14"/>
    </row>
    <row r="9" s="1" customFormat="1" ht="12" spans="1:7">
      <c r="A9" s="15" t="s">
        <v>11</v>
      </c>
      <c r="B9" s="16" t="s">
        <v>12</v>
      </c>
      <c r="C9" s="16" t="s">
        <v>13</v>
      </c>
      <c r="D9" s="16" t="s">
        <v>14</v>
      </c>
      <c r="E9" s="16" t="s">
        <v>15</v>
      </c>
      <c r="F9" s="17" t="s">
        <v>16</v>
      </c>
      <c r="G9" s="17" t="s">
        <v>262</v>
      </c>
    </row>
    <row r="10" s="1" customFormat="1" ht="12" spans="1:7">
      <c r="A10" s="15"/>
      <c r="B10" s="16"/>
      <c r="C10" s="16"/>
      <c r="D10" s="16"/>
      <c r="E10" s="16"/>
      <c r="F10" s="18"/>
      <c r="G10" s="18"/>
    </row>
    <row r="11" s="1" customFormat="1" ht="48" spans="1:7">
      <c r="A11" s="19" t="s">
        <v>158</v>
      </c>
      <c r="B11" s="20" t="s">
        <v>159</v>
      </c>
      <c r="C11" s="21" t="s">
        <v>160</v>
      </c>
      <c r="D11" s="22"/>
      <c r="E11" s="22"/>
      <c r="F11" s="22">
        <f t="shared" ref="F11:F24" si="0">D11*E11</f>
        <v>0</v>
      </c>
      <c r="G11" s="23" t="str">
        <f>IF(AND(F11&gt;=1,F11&lt;=3),"低",IF(AND(F11&gt;=4,F11&lt;=10),"中",IF(AND(F11&gt;=12,F11&lt;=25),"高","0")))</f>
        <v>0</v>
      </c>
    </row>
    <row r="12" s="1" customFormat="1" ht="48" spans="1:7">
      <c r="A12" s="19" t="s">
        <v>161</v>
      </c>
      <c r="B12" s="24"/>
      <c r="C12" s="21" t="s">
        <v>162</v>
      </c>
      <c r="D12" s="22"/>
      <c r="E12" s="22"/>
      <c r="F12" s="22">
        <f t="shared" si="0"/>
        <v>0</v>
      </c>
      <c r="G12" s="23" t="str">
        <f t="shared" ref="G12:G24" si="1">IF(AND(F12&gt;=1,F12&lt;=3),"低",IF(AND(F12&gt;=4,F12&lt;=10),"中",IF(AND(F12&gt;=12,F12&lt;=25),"高","0")))</f>
        <v>0</v>
      </c>
    </row>
    <row r="13" s="1" customFormat="1" ht="51.4" customHeight="1" spans="1:7">
      <c r="A13" s="19" t="s">
        <v>163</v>
      </c>
      <c r="B13" s="24"/>
      <c r="C13" s="21" t="s">
        <v>164</v>
      </c>
      <c r="D13" s="22"/>
      <c r="E13" s="22"/>
      <c r="F13" s="22">
        <f t="shared" si="0"/>
        <v>0</v>
      </c>
      <c r="G13" s="23" t="str">
        <f t="shared" si="1"/>
        <v>0</v>
      </c>
    </row>
    <row r="14" s="1" customFormat="1" ht="48" spans="1:7">
      <c r="A14" s="19" t="s">
        <v>165</v>
      </c>
      <c r="B14" s="24"/>
      <c r="C14" s="21" t="s">
        <v>166</v>
      </c>
      <c r="D14" s="22"/>
      <c r="E14" s="22"/>
      <c r="F14" s="22">
        <f t="shared" si="0"/>
        <v>0</v>
      </c>
      <c r="G14" s="23" t="str">
        <f t="shared" si="1"/>
        <v>0</v>
      </c>
    </row>
    <row r="15" s="1" customFormat="1" ht="60" spans="1:7">
      <c r="A15" s="19" t="s">
        <v>167</v>
      </c>
      <c r="B15" s="24"/>
      <c r="C15" s="21" t="s">
        <v>168</v>
      </c>
      <c r="D15" s="22"/>
      <c r="E15" s="22"/>
      <c r="F15" s="22">
        <f t="shared" si="0"/>
        <v>0</v>
      </c>
      <c r="G15" s="23" t="str">
        <f t="shared" si="1"/>
        <v>0</v>
      </c>
    </row>
    <row r="16" s="1" customFormat="1" ht="48" spans="1:7">
      <c r="A16" s="19" t="s">
        <v>169</v>
      </c>
      <c r="B16" s="24"/>
      <c r="C16" s="21" t="s">
        <v>170</v>
      </c>
      <c r="D16" s="22"/>
      <c r="E16" s="22"/>
      <c r="F16" s="22">
        <f t="shared" si="0"/>
        <v>0</v>
      </c>
      <c r="G16" s="23" t="str">
        <f t="shared" si="1"/>
        <v>0</v>
      </c>
    </row>
    <row r="17" s="1" customFormat="1" ht="24" spans="1:7">
      <c r="A17" s="19" t="s">
        <v>171</v>
      </c>
      <c r="B17" s="24"/>
      <c r="C17" s="21" t="s">
        <v>172</v>
      </c>
      <c r="D17" s="22"/>
      <c r="E17" s="22"/>
      <c r="F17" s="22">
        <f t="shared" si="0"/>
        <v>0</v>
      </c>
      <c r="G17" s="23" t="str">
        <f t="shared" si="1"/>
        <v>0</v>
      </c>
    </row>
    <row r="18" s="1" customFormat="1" ht="48" spans="1:7">
      <c r="A18" s="19" t="s">
        <v>173</v>
      </c>
      <c r="B18" s="24"/>
      <c r="C18" s="21" t="s">
        <v>174</v>
      </c>
      <c r="D18" s="22"/>
      <c r="E18" s="22"/>
      <c r="F18" s="22">
        <f t="shared" si="0"/>
        <v>0</v>
      </c>
      <c r="G18" s="23" t="str">
        <f t="shared" si="1"/>
        <v>0</v>
      </c>
    </row>
    <row r="19" s="1" customFormat="1" ht="36" spans="1:7">
      <c r="A19" s="29" t="s">
        <v>175</v>
      </c>
      <c r="B19" s="24"/>
      <c r="C19" s="21" t="s">
        <v>176</v>
      </c>
      <c r="D19" s="22"/>
      <c r="E19" s="22"/>
      <c r="F19" s="22">
        <f t="shared" si="0"/>
        <v>0</v>
      </c>
      <c r="G19" s="23" t="str">
        <f t="shared" si="1"/>
        <v>0</v>
      </c>
    </row>
    <row r="20" s="1" customFormat="1" ht="48" spans="1:7">
      <c r="A20" s="19" t="s">
        <v>177</v>
      </c>
      <c r="B20" s="24"/>
      <c r="C20" s="21" t="s">
        <v>178</v>
      </c>
      <c r="D20" s="22"/>
      <c r="E20" s="22"/>
      <c r="F20" s="22">
        <f t="shared" si="0"/>
        <v>0</v>
      </c>
      <c r="G20" s="23" t="str">
        <f t="shared" si="1"/>
        <v>0</v>
      </c>
    </row>
    <row r="21" s="1" customFormat="1" ht="60" spans="1:7">
      <c r="A21" s="19" t="s">
        <v>179</v>
      </c>
      <c r="B21" s="24"/>
      <c r="C21" s="21" t="s">
        <v>180</v>
      </c>
      <c r="D21" s="22"/>
      <c r="E21" s="22"/>
      <c r="F21" s="22">
        <f t="shared" si="0"/>
        <v>0</v>
      </c>
      <c r="G21" s="23" t="str">
        <f t="shared" si="1"/>
        <v>0</v>
      </c>
    </row>
    <row r="22" s="1" customFormat="1" ht="48" spans="1:7">
      <c r="A22" s="19" t="s">
        <v>181</v>
      </c>
      <c r="B22" s="24"/>
      <c r="C22" s="21" t="s">
        <v>182</v>
      </c>
      <c r="D22" s="22"/>
      <c r="E22" s="22"/>
      <c r="F22" s="22">
        <f t="shared" si="0"/>
        <v>0</v>
      </c>
      <c r="G22" s="23" t="str">
        <f t="shared" si="1"/>
        <v>0</v>
      </c>
    </row>
    <row r="23" s="1" customFormat="1" ht="36" spans="1:7">
      <c r="A23" s="19" t="s">
        <v>183</v>
      </c>
      <c r="B23" s="24"/>
      <c r="C23" s="21" t="s">
        <v>184</v>
      </c>
      <c r="D23" s="22"/>
      <c r="E23" s="22"/>
      <c r="F23" s="22">
        <f t="shared" si="0"/>
        <v>0</v>
      </c>
      <c r="G23" s="23" t="str">
        <f t="shared" si="1"/>
        <v>0</v>
      </c>
    </row>
    <row r="24" s="1" customFormat="1" ht="36" spans="1:7">
      <c r="A24" s="19" t="s">
        <v>185</v>
      </c>
      <c r="B24" s="25"/>
      <c r="C24" s="21" t="s">
        <v>186</v>
      </c>
      <c r="D24" s="22"/>
      <c r="E24" s="22"/>
      <c r="F24" s="22">
        <f t="shared" si="0"/>
        <v>0</v>
      </c>
      <c r="G24" s="23" t="str">
        <f t="shared" si="1"/>
        <v>0</v>
      </c>
    </row>
    <row r="26" spans="1:1">
      <c r="A26" s="26" t="s">
        <v>286</v>
      </c>
    </row>
    <row r="27" s="1" customFormat="1" ht="22.9" customHeight="1" spans="1:1">
      <c r="A27" s="1" t="s">
        <v>287</v>
      </c>
    </row>
    <row r="28" s="1" customFormat="1" ht="18" customHeight="1" spans="1:1">
      <c r="A28" s="27" t="s">
        <v>288</v>
      </c>
    </row>
    <row r="29" s="1" customFormat="1" ht="19.25" customHeight="1" spans="1:1">
      <c r="A29" s="28" t="s">
        <v>289</v>
      </c>
    </row>
  </sheetData>
  <mergeCells count="13">
    <mergeCell ref="A1:G1"/>
    <mergeCell ref="D2:F2"/>
    <mergeCell ref="D3:F3"/>
    <mergeCell ref="D4:F4"/>
    <mergeCell ref="A7:G7"/>
    <mergeCell ref="A9:A10"/>
    <mergeCell ref="B9:B10"/>
    <mergeCell ref="B11:B24"/>
    <mergeCell ref="C9:C10"/>
    <mergeCell ref="D9:D10"/>
    <mergeCell ref="E9:E10"/>
    <mergeCell ref="F9:F10"/>
    <mergeCell ref="G9:G10"/>
  </mergeCells>
  <pageMargins left="0.708661417322835" right="0.708661417322835" top="0.748031496062992" bottom="0.748031496062992" header="0.31496062992126" footer="0.31496062992126"/>
  <pageSetup paperSize="9" scale="69"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6"/>
  <sheetViews>
    <sheetView workbookViewId="0">
      <pane ySplit="10" topLeftCell="A11" activePane="bottomLeft" state="frozen"/>
      <selection/>
      <selection pane="bottomLeft" activeCell="G11" sqref="G11"/>
    </sheetView>
  </sheetViews>
  <sheetFormatPr defaultColWidth="9" defaultRowHeight="13.5" outlineLevelCol="7"/>
  <cols>
    <col min="1" max="1" width="11.3333333333333" style="2" customWidth="1"/>
    <col min="2" max="2" width="37" style="2" customWidth="1"/>
    <col min="3" max="3" width="34.9333333333333" style="2" customWidth="1"/>
    <col min="4" max="4" width="10.8" style="2" customWidth="1"/>
    <col min="5" max="5" width="12.8666666666667" style="2" customWidth="1"/>
    <col min="6" max="6" width="11.6" style="2" customWidth="1"/>
    <col min="7" max="16384" width="9" style="2"/>
  </cols>
  <sheetData>
    <row r="1" ht="20.35" customHeight="1" spans="1:8">
      <c r="A1" s="3" t="s">
        <v>261</v>
      </c>
      <c r="B1" s="3"/>
      <c r="C1" s="3"/>
      <c r="D1" s="3"/>
      <c r="E1" s="3"/>
      <c r="F1" s="3"/>
      <c r="G1" s="3"/>
      <c r="H1" s="4"/>
    </row>
    <row r="2" ht="16.5" customHeight="1" spans="1:8">
      <c r="A2" s="2" t="s">
        <v>1</v>
      </c>
      <c r="B2" s="5"/>
      <c r="C2" s="2" t="s">
        <v>279</v>
      </c>
      <c r="D2" s="6" t="s">
        <v>300</v>
      </c>
      <c r="E2" s="6"/>
      <c r="F2" s="6"/>
      <c r="G2" s="7"/>
      <c r="H2" s="7"/>
    </row>
    <row r="3" ht="16.5" customHeight="1" spans="1:8">
      <c r="A3" s="2" t="s">
        <v>4</v>
      </c>
      <c r="B3" s="8" t="s">
        <v>301</v>
      </c>
      <c r="C3" s="2" t="s">
        <v>282</v>
      </c>
      <c r="D3" s="6"/>
      <c r="E3" s="6"/>
      <c r="F3" s="6"/>
      <c r="G3" s="9"/>
      <c r="H3" s="9"/>
    </row>
    <row r="4" ht="16.5" customHeight="1" spans="1:8">
      <c r="A4" s="2" t="s">
        <v>6</v>
      </c>
      <c r="B4" s="10"/>
      <c r="C4" s="2" t="s">
        <v>283</v>
      </c>
      <c r="D4" s="6"/>
      <c r="E4" s="6"/>
      <c r="F4" s="6"/>
      <c r="G4" s="9"/>
      <c r="H4" s="9"/>
    </row>
    <row r="5" ht="16.5" customHeight="1" spans="1:8">
      <c r="A5" s="2" t="s">
        <v>8</v>
      </c>
      <c r="B5" s="10"/>
      <c r="C5" s="11" t="s">
        <v>285</v>
      </c>
      <c r="D5" s="6"/>
      <c r="E5" s="6"/>
      <c r="F5" s="5"/>
      <c r="H5" s="9"/>
    </row>
    <row r="7" ht="18.75" spans="1:7">
      <c r="A7" s="12" t="str">
        <f>B3</f>
        <v>风险关注表（合同管理）</v>
      </c>
      <c r="B7" s="12"/>
      <c r="C7" s="12"/>
      <c r="D7" s="12"/>
      <c r="E7" s="12"/>
      <c r="F7" s="12"/>
      <c r="G7" s="12"/>
    </row>
    <row r="8" ht="9.4" customHeight="1" spans="1:6">
      <c r="A8" s="13"/>
      <c r="B8" s="13"/>
      <c r="C8" s="13"/>
      <c r="D8" s="13"/>
      <c r="E8" s="13"/>
      <c r="F8" s="14"/>
    </row>
    <row r="9" s="1" customFormat="1" ht="12" spans="1:7">
      <c r="A9" s="15" t="s">
        <v>11</v>
      </c>
      <c r="B9" s="16" t="s">
        <v>12</v>
      </c>
      <c r="C9" s="16" t="s">
        <v>13</v>
      </c>
      <c r="D9" s="16" t="s">
        <v>14</v>
      </c>
      <c r="E9" s="16" t="s">
        <v>15</v>
      </c>
      <c r="F9" s="17" t="s">
        <v>16</v>
      </c>
      <c r="G9" s="17" t="s">
        <v>262</v>
      </c>
    </row>
    <row r="10" s="1" customFormat="1" ht="12" spans="1:7">
      <c r="A10" s="15"/>
      <c r="B10" s="16"/>
      <c r="C10" s="16"/>
      <c r="D10" s="16"/>
      <c r="E10" s="16"/>
      <c r="F10" s="18"/>
      <c r="G10" s="18"/>
    </row>
    <row r="11" s="1" customFormat="1" ht="48" spans="1:7">
      <c r="A11" s="19" t="s">
        <v>187</v>
      </c>
      <c r="B11" s="20" t="s">
        <v>188</v>
      </c>
      <c r="C11" s="21" t="s">
        <v>189</v>
      </c>
      <c r="D11" s="22"/>
      <c r="E11" s="22"/>
      <c r="F11" s="22">
        <f t="shared" ref="F11:F21" si="0">D11*E11</f>
        <v>0</v>
      </c>
      <c r="G11" s="23" t="str">
        <f>IF(AND(F11&gt;=1,F11&lt;=3),"低",IF(AND(F11&gt;=4,F11&lt;=10),"中",IF(AND(F11&gt;=12,F11&lt;=25),"高","0")))</f>
        <v>0</v>
      </c>
    </row>
    <row r="12" s="1" customFormat="1" ht="48" spans="1:7">
      <c r="A12" s="19" t="s">
        <v>190</v>
      </c>
      <c r="B12" s="24"/>
      <c r="C12" s="21" t="s">
        <v>191</v>
      </c>
      <c r="D12" s="22"/>
      <c r="E12" s="22"/>
      <c r="F12" s="22">
        <f t="shared" si="0"/>
        <v>0</v>
      </c>
      <c r="G12" s="23" t="str">
        <f t="shared" ref="G12:G21" si="1">IF(AND(F12&gt;=1,F12&lt;=3),"低",IF(AND(F12&gt;=4,F12&lt;=10),"中",IF(AND(F12&gt;=12,F12&lt;=25),"高","0")))</f>
        <v>0</v>
      </c>
    </row>
    <row r="13" s="1" customFormat="1" ht="24" spans="1:7">
      <c r="A13" s="19" t="s">
        <v>192</v>
      </c>
      <c r="B13" s="24"/>
      <c r="C13" s="21" t="s">
        <v>193</v>
      </c>
      <c r="D13" s="22"/>
      <c r="E13" s="22"/>
      <c r="F13" s="22">
        <f t="shared" si="0"/>
        <v>0</v>
      </c>
      <c r="G13" s="23" t="str">
        <f t="shared" si="1"/>
        <v>0</v>
      </c>
    </row>
    <row r="14" s="1" customFormat="1" ht="36" spans="1:7">
      <c r="A14" s="19" t="s">
        <v>194</v>
      </c>
      <c r="B14" s="24"/>
      <c r="C14" s="21" t="s">
        <v>195</v>
      </c>
      <c r="D14" s="22"/>
      <c r="E14" s="22"/>
      <c r="F14" s="22">
        <f t="shared" si="0"/>
        <v>0</v>
      </c>
      <c r="G14" s="23" t="str">
        <f t="shared" si="1"/>
        <v>0</v>
      </c>
    </row>
    <row r="15" s="1" customFormat="1" ht="36" spans="1:7">
      <c r="A15" s="19" t="s">
        <v>196</v>
      </c>
      <c r="B15" s="24"/>
      <c r="C15" s="21" t="s">
        <v>197</v>
      </c>
      <c r="D15" s="22"/>
      <c r="E15" s="22"/>
      <c r="F15" s="22">
        <f t="shared" si="0"/>
        <v>0</v>
      </c>
      <c r="G15" s="23" t="str">
        <f t="shared" si="1"/>
        <v>0</v>
      </c>
    </row>
    <row r="16" s="1" customFormat="1" ht="36" spans="1:7">
      <c r="A16" s="19" t="s">
        <v>198</v>
      </c>
      <c r="B16" s="24"/>
      <c r="C16" s="21" t="s">
        <v>199</v>
      </c>
      <c r="D16" s="22"/>
      <c r="E16" s="22"/>
      <c r="F16" s="22">
        <f t="shared" si="0"/>
        <v>0</v>
      </c>
      <c r="G16" s="23" t="str">
        <f t="shared" si="1"/>
        <v>0</v>
      </c>
    </row>
    <row r="17" s="1" customFormat="1" ht="36" spans="1:7">
      <c r="A17" s="19" t="s">
        <v>200</v>
      </c>
      <c r="B17" s="24"/>
      <c r="C17" s="21" t="s">
        <v>201</v>
      </c>
      <c r="D17" s="22"/>
      <c r="E17" s="22"/>
      <c r="F17" s="22">
        <f t="shared" si="0"/>
        <v>0</v>
      </c>
      <c r="G17" s="23" t="str">
        <f t="shared" si="1"/>
        <v>0</v>
      </c>
    </row>
    <row r="18" s="1" customFormat="1" ht="36" spans="1:7">
      <c r="A18" s="19" t="s">
        <v>202</v>
      </c>
      <c r="B18" s="24"/>
      <c r="C18" s="21" t="s">
        <v>203</v>
      </c>
      <c r="D18" s="22"/>
      <c r="E18" s="22"/>
      <c r="F18" s="22">
        <f t="shared" si="0"/>
        <v>0</v>
      </c>
      <c r="G18" s="23" t="str">
        <f t="shared" si="1"/>
        <v>0</v>
      </c>
    </row>
    <row r="19" s="1" customFormat="1" ht="36" spans="1:7">
      <c r="A19" s="19" t="s">
        <v>204</v>
      </c>
      <c r="B19" s="24"/>
      <c r="C19" s="21" t="s">
        <v>205</v>
      </c>
      <c r="D19" s="22"/>
      <c r="E19" s="22"/>
      <c r="F19" s="22">
        <f t="shared" si="0"/>
        <v>0</v>
      </c>
      <c r="G19" s="23" t="str">
        <f t="shared" si="1"/>
        <v>0</v>
      </c>
    </row>
    <row r="20" s="1" customFormat="1" ht="36" spans="1:7">
      <c r="A20" s="19" t="s">
        <v>206</v>
      </c>
      <c r="B20" s="24"/>
      <c r="C20" s="21" t="s">
        <v>207</v>
      </c>
      <c r="D20" s="22"/>
      <c r="E20" s="22"/>
      <c r="F20" s="22">
        <f t="shared" si="0"/>
        <v>0</v>
      </c>
      <c r="G20" s="23" t="str">
        <f t="shared" si="1"/>
        <v>0</v>
      </c>
    </row>
    <row r="21" s="1" customFormat="1" ht="36" spans="1:7">
      <c r="A21" s="19" t="s">
        <v>208</v>
      </c>
      <c r="B21" s="25"/>
      <c r="C21" s="21" t="s">
        <v>209</v>
      </c>
      <c r="D21" s="22"/>
      <c r="E21" s="22"/>
      <c r="F21" s="22">
        <f t="shared" si="0"/>
        <v>0</v>
      </c>
      <c r="G21" s="23" t="str">
        <f t="shared" si="1"/>
        <v>0</v>
      </c>
    </row>
    <row r="23" spans="1:1">
      <c r="A23" s="26" t="s">
        <v>286</v>
      </c>
    </row>
    <row r="24" s="1" customFormat="1" ht="22.9" customHeight="1" spans="1:1">
      <c r="A24" s="1" t="s">
        <v>287</v>
      </c>
    </row>
    <row r="25" s="1" customFormat="1" ht="18" customHeight="1" spans="1:1">
      <c r="A25" s="27" t="s">
        <v>288</v>
      </c>
    </row>
    <row r="26" s="1" customFormat="1" ht="19.25" customHeight="1" spans="1:1">
      <c r="A26" s="28" t="s">
        <v>289</v>
      </c>
    </row>
  </sheetData>
  <mergeCells count="13">
    <mergeCell ref="A1:G1"/>
    <mergeCell ref="D2:F2"/>
    <mergeCell ref="D3:F3"/>
    <mergeCell ref="D4:F4"/>
    <mergeCell ref="A7:G7"/>
    <mergeCell ref="A9:A10"/>
    <mergeCell ref="B9:B10"/>
    <mergeCell ref="B11:B21"/>
    <mergeCell ref="C9:C10"/>
    <mergeCell ref="D9:D10"/>
    <mergeCell ref="E9:E10"/>
    <mergeCell ref="F9:F10"/>
    <mergeCell ref="G9:G10"/>
  </mergeCells>
  <pageMargins left="0.708661417322835" right="0.708661417322835" top="0.748031496062992" bottom="0.748031496062992" header="0.31496062992126" footer="0.31496062992126"/>
  <pageSetup paperSize="9" scale="6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风险清单</vt:lpstr>
      <vt:lpstr>风险度量标准-可能性、影响程度</vt:lpstr>
      <vt:lpstr>风险关注表（单位层面）</vt:lpstr>
      <vt:lpstr>风险关注表（预算业务）</vt:lpstr>
      <vt:lpstr>风险关注表（收支业务）</vt:lpstr>
      <vt:lpstr>风险关注表（政府采购业务）</vt:lpstr>
      <vt:lpstr>风险关注表（资产管理)</vt:lpstr>
      <vt:lpstr>风险关注表（建设项目管理)</vt:lpstr>
      <vt:lpstr>风险关注表（合同管理）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吴琪</dc:creator>
  <cp:lastModifiedBy>夏祖兴</cp:lastModifiedBy>
  <dcterms:created xsi:type="dcterms:W3CDTF">2006-09-13T11:21:00Z</dcterms:created>
  <cp:lastPrinted>2022-12-11T03:19:00Z</cp:lastPrinted>
  <dcterms:modified xsi:type="dcterms:W3CDTF">2022-12-11T04:50:07Z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3E8CE306B9814A48A8E2351FEF3B1C76</vt:lpwstr>
  </property>
  <property fmtid="{D5CDD505-2E9C-101B-9397-08002B2CF9AE}" pid="3" name="KSOProductBuildVer">
    <vt:lpwstr>2052-11.1.0.12980</vt:lpwstr>
  </property>
</Properties>
</file>